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yake\OneDrive - Keysight Technologies\Documents\5G_DVT_Testbed\3GPP_RAN4\Topics_InWork\71Gext\MU_Sheet_105_106\"/>
    </mc:Choice>
  </mc:AlternateContent>
  <xr:revisionPtr revIDLastSave="0" documentId="13_ncr:1_{020372E0-1B39-4158-B023-E30E2048C990}" xr6:coauthVersionLast="47" xr6:coauthVersionMax="47" xr10:uidLastSave="{00000000-0000-0000-0000-000000000000}"/>
  <bookViews>
    <workbookView xWindow="375" yWindow="-19725" windowWidth="19155" windowHeight="10920" tabRatio="795" activeTab="7" xr2:uid="{00000000-000D-0000-FFFF-FFFF00000000}"/>
  </bookViews>
  <sheets>
    <sheet name="Summary" sheetId="34" r:id="rId1"/>
    <sheet name="Change history" sheetId="35" r:id="rId2"/>
    <sheet name="TE" sheetId="15" r:id="rId3"/>
    <sheet name="CATR-Er" sheetId="11" r:id="rId4"/>
    <sheet name="Reverb-Er" sheetId="32" r:id="rId5"/>
    <sheet name="IAC-Er" sheetId="33" r:id="rId6"/>
    <sheet name="EIRP" sheetId="2" r:id="rId7"/>
    <sheet name="EIRP ex" sheetId="28" r:id="rId8"/>
    <sheet name="power dynamics" sheetId="6" r:id="rId9"/>
    <sheet name="EVM" sheetId="16" r:id="rId10"/>
    <sheet name="TX OFF" sheetId="29" r:id="rId11"/>
    <sheet name="In-band TRP" sheetId="17" r:id="rId12"/>
    <sheet name="ACLR-abs" sheetId="20" r:id="rId13"/>
    <sheet name="ACLR-rel" sheetId="19" r:id="rId14"/>
    <sheet name="OBUE" sheetId="21" r:id="rId15"/>
    <sheet name="OOB EM" sheetId="23" r:id="rId16"/>
    <sheet name="RX EM" sheetId="24" r:id="rId17"/>
  </sheets>
  <externalReferences>
    <externalReference r:id="rId1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21" l="1"/>
  <c r="A22" i="21"/>
  <c r="L17" i="17" l="1"/>
  <c r="E17" i="28"/>
  <c r="M16" i="2"/>
  <c r="K24" i="21"/>
  <c r="K24" i="20"/>
  <c r="E24" i="20"/>
  <c r="K22" i="29"/>
  <c r="E27" i="28"/>
  <c r="E27" i="2"/>
  <c r="E24" i="2"/>
  <c r="I21" i="34" l="1"/>
  <c r="H21" i="34"/>
  <c r="I20" i="34"/>
  <c r="H20" i="34"/>
  <c r="K23" i="29"/>
  <c r="I60" i="23"/>
  <c r="H60" i="23"/>
  <c r="K25" i="21"/>
  <c r="K23" i="19"/>
  <c r="K25" i="20"/>
  <c r="L25" i="17"/>
  <c r="E28" i="28"/>
  <c r="K28" i="28"/>
  <c r="M24" i="2"/>
  <c r="M19" i="34" l="1"/>
  <c r="P22" i="21" l="1"/>
  <c r="P20" i="19"/>
  <c r="Q22" i="20"/>
  <c r="S22" i="17"/>
  <c r="E31" i="28"/>
  <c r="T21" i="2"/>
  <c r="O71" i="23" l="1"/>
  <c r="O70" i="23"/>
  <c r="O69" i="23"/>
  <c r="O68" i="23"/>
  <c r="O67" i="23"/>
  <c r="O66" i="23"/>
  <c r="O65" i="23"/>
  <c r="O64" i="23"/>
  <c r="O63" i="23"/>
  <c r="O62" i="23"/>
  <c r="O61" i="23"/>
  <c r="O60" i="23"/>
  <c r="O59" i="23"/>
  <c r="O58" i="23"/>
  <c r="O57" i="23"/>
  <c r="O56" i="23"/>
  <c r="O55" i="23"/>
  <c r="O54" i="23"/>
  <c r="O53" i="23"/>
  <c r="O52" i="23"/>
  <c r="O51" i="23"/>
  <c r="O50" i="23"/>
  <c r="O49" i="23"/>
  <c r="N71" i="23"/>
  <c r="N70" i="23"/>
  <c r="N69" i="23"/>
  <c r="N68" i="23"/>
  <c r="N67" i="23"/>
  <c r="N66" i="23"/>
  <c r="N65" i="23"/>
  <c r="N64" i="23"/>
  <c r="N63" i="23"/>
  <c r="N62" i="23"/>
  <c r="N61" i="23"/>
  <c r="N60" i="23"/>
  <c r="N59" i="23"/>
  <c r="N58" i="23"/>
  <c r="N57" i="23"/>
  <c r="N56" i="23"/>
  <c r="N55" i="23"/>
  <c r="N54" i="23"/>
  <c r="N53" i="23"/>
  <c r="N52" i="23"/>
  <c r="N51" i="23"/>
  <c r="N50" i="23"/>
  <c r="N49" i="23"/>
  <c r="P35" i="21"/>
  <c r="P34" i="21"/>
  <c r="P33" i="21"/>
  <c r="P32" i="21"/>
  <c r="P31" i="21"/>
  <c r="P30" i="21"/>
  <c r="P29" i="21"/>
  <c r="P28" i="21"/>
  <c r="P27" i="21"/>
  <c r="P26" i="21"/>
  <c r="P25" i="21"/>
  <c r="P24" i="21"/>
  <c r="P23" i="21"/>
  <c r="P21" i="21"/>
  <c r="P20" i="21"/>
  <c r="P19" i="21"/>
  <c r="P18" i="21"/>
  <c r="P17" i="21"/>
  <c r="P16" i="21"/>
  <c r="G22" i="21"/>
  <c r="F22" i="21"/>
  <c r="P25" i="19"/>
  <c r="P24" i="19"/>
  <c r="P23" i="19"/>
  <c r="P22" i="19"/>
  <c r="P21" i="19"/>
  <c r="P19" i="19"/>
  <c r="P18" i="19"/>
  <c r="P17" i="19"/>
  <c r="P16" i="19"/>
  <c r="H20" i="19"/>
  <c r="G20" i="19"/>
  <c r="F20" i="19"/>
  <c r="B20" i="19"/>
  <c r="A20" i="19"/>
  <c r="Q24" i="20"/>
  <c r="G22" i="20"/>
  <c r="F22" i="20"/>
  <c r="Q35" i="20"/>
  <c r="Q34" i="20"/>
  <c r="Q33" i="20"/>
  <c r="Q32" i="20"/>
  <c r="Q31" i="20"/>
  <c r="Q30" i="20"/>
  <c r="Q29" i="20"/>
  <c r="Q27" i="20"/>
  <c r="Q26" i="20"/>
  <c r="Q25" i="20"/>
  <c r="Q23" i="20"/>
  <c r="Q21" i="20"/>
  <c r="Q20" i="20"/>
  <c r="Q19" i="20"/>
  <c r="Q18" i="20"/>
  <c r="Q17" i="20"/>
  <c r="Q16" i="20"/>
  <c r="B22" i="20"/>
  <c r="A22" i="20"/>
  <c r="R65" i="20"/>
  <c r="R66" i="20"/>
  <c r="R67" i="20"/>
  <c r="R69" i="20"/>
  <c r="R70" i="20"/>
  <c r="R71" i="20"/>
  <c r="R72" i="20"/>
  <c r="R73" i="20"/>
  <c r="R74" i="20"/>
  <c r="H22" i="17"/>
  <c r="G22" i="17"/>
  <c r="F22" i="17"/>
  <c r="A22" i="17"/>
  <c r="B22" i="17"/>
  <c r="E22" i="17"/>
  <c r="S34" i="17"/>
  <c r="S33" i="17"/>
  <c r="S32" i="17"/>
  <c r="S31" i="17"/>
  <c r="S30" i="17"/>
  <c r="S29" i="17"/>
  <c r="S28" i="17"/>
  <c r="S27" i="17"/>
  <c r="S26" i="17"/>
  <c r="S25" i="17"/>
  <c r="S24" i="17"/>
  <c r="S23" i="17"/>
  <c r="S21" i="17"/>
  <c r="S20" i="17"/>
  <c r="S19" i="17"/>
  <c r="S18" i="17"/>
  <c r="S17" i="17"/>
  <c r="S16" i="17"/>
  <c r="Q33" i="29"/>
  <c r="Q32" i="29"/>
  <c r="Q31" i="29"/>
  <c r="Q30" i="29"/>
  <c r="Q29" i="29"/>
  <c r="Q28" i="29"/>
  <c r="Q27" i="29"/>
  <c r="Q26" i="29"/>
  <c r="Q25" i="29"/>
  <c r="Q24" i="29"/>
  <c r="Q23" i="29"/>
  <c r="Q22" i="29"/>
  <c r="Q21" i="29"/>
  <c r="Q20" i="29"/>
  <c r="Q19" i="29"/>
  <c r="Q18" i="29"/>
  <c r="Q17" i="29"/>
  <c r="Q16" i="29"/>
  <c r="Q15" i="29"/>
  <c r="H25" i="28"/>
  <c r="B25" i="28"/>
  <c r="A25" i="28"/>
  <c r="P26" i="28"/>
  <c r="T33" i="2"/>
  <c r="T29" i="2"/>
  <c r="T25" i="2"/>
  <c r="F21" i="2"/>
  <c r="B21" i="2"/>
  <c r="A21" i="2"/>
  <c r="T34" i="2"/>
  <c r="T32" i="2"/>
  <c r="T31" i="2"/>
  <c r="T30" i="2"/>
  <c r="T28" i="2"/>
  <c r="T27" i="2"/>
  <c r="T26" i="2"/>
  <c r="T24" i="2"/>
  <c r="T23" i="2"/>
  <c r="T22" i="2"/>
  <c r="T20" i="2"/>
  <c r="T19" i="2"/>
  <c r="T18" i="2"/>
  <c r="T17" i="2"/>
  <c r="T16" i="2"/>
  <c r="T15" i="2"/>
  <c r="N72" i="23" l="1"/>
  <c r="N73" i="23" s="1"/>
  <c r="H73" i="23" s="1"/>
  <c r="H75" i="23" s="1"/>
  <c r="O72" i="23"/>
  <c r="I72" i="23" s="1"/>
  <c r="P36" i="21"/>
  <c r="P37" i="21" s="1"/>
  <c r="K37" i="21" s="1"/>
  <c r="K39" i="21" s="1"/>
  <c r="G12" i="34" s="1"/>
  <c r="Q34" i="29"/>
  <c r="Q35" i="29" s="1"/>
  <c r="K35" i="29" s="1"/>
  <c r="G8" i="34" s="1"/>
  <c r="P26" i="19"/>
  <c r="K26" i="19" s="1"/>
  <c r="R75" i="20"/>
  <c r="R76" i="20" s="1"/>
  <c r="S35" i="17"/>
  <c r="S36" i="17" s="1"/>
  <c r="L36" i="17" s="1"/>
  <c r="L38" i="17" s="1"/>
  <c r="G9" i="34" s="1"/>
  <c r="T35" i="2"/>
  <c r="O73" i="23" l="1"/>
  <c r="I73" i="23" s="1"/>
  <c r="I75" i="23" s="1"/>
  <c r="H72" i="23"/>
  <c r="K36" i="21"/>
  <c r="K34" i="29"/>
  <c r="P27" i="19"/>
  <c r="K27" i="19" s="1"/>
  <c r="K29" i="19" s="1"/>
  <c r="G11" i="34" s="1"/>
  <c r="L35" i="17"/>
  <c r="T36" i="2"/>
  <c r="M36" i="2" s="1"/>
  <c r="G4" i="34" s="1"/>
  <c r="M35" i="2"/>
  <c r="P90" i="23" l="1"/>
  <c r="P89" i="23"/>
  <c r="P88" i="23"/>
  <c r="P87" i="23"/>
  <c r="P86" i="23"/>
  <c r="P85" i="23"/>
  <c r="P83" i="23"/>
  <c r="P82" i="23"/>
  <c r="P81" i="23"/>
  <c r="Q54" i="21"/>
  <c r="Q53" i="21"/>
  <c r="Q52" i="21"/>
  <c r="Q51" i="21"/>
  <c r="Q50" i="21"/>
  <c r="Q49" i="21"/>
  <c r="Q47" i="21"/>
  <c r="Q46" i="21"/>
  <c r="Q45" i="21"/>
  <c r="P44" i="19"/>
  <c r="P43" i="19"/>
  <c r="P42" i="19"/>
  <c r="P41" i="19"/>
  <c r="P40" i="19"/>
  <c r="P39" i="19"/>
  <c r="P38" i="19"/>
  <c r="P37" i="19"/>
  <c r="P36" i="19"/>
  <c r="P35" i="19"/>
  <c r="T77" i="17"/>
  <c r="T76" i="17"/>
  <c r="T75" i="17"/>
  <c r="T74" i="17"/>
  <c r="T73" i="17"/>
  <c r="T72" i="17"/>
  <c r="T71" i="17"/>
  <c r="T70" i="17"/>
  <c r="T69" i="17"/>
  <c r="T68" i="17"/>
  <c r="R77" i="17"/>
  <c r="R76" i="17"/>
  <c r="R75" i="17"/>
  <c r="R74" i="17"/>
  <c r="R73" i="17"/>
  <c r="R72" i="17"/>
  <c r="R71" i="17"/>
  <c r="R70" i="17"/>
  <c r="R69" i="17"/>
  <c r="R68" i="17"/>
  <c r="Q55" i="21" l="1"/>
  <c r="Q56" i="21" s="1"/>
  <c r="K56" i="21" s="1"/>
  <c r="J12" i="34" s="1"/>
  <c r="T78" i="17"/>
  <c r="T79" i="17" s="1"/>
  <c r="M79" i="17" s="1"/>
  <c r="J9" i="34" s="1"/>
  <c r="P91" i="23"/>
  <c r="P45" i="19"/>
  <c r="R78" i="17"/>
  <c r="K78" i="17" s="1"/>
  <c r="K55" i="21" l="1"/>
  <c r="L76" i="20"/>
  <c r="J10" i="34" s="1"/>
  <c r="L75" i="20"/>
  <c r="M78" i="17"/>
  <c r="P92" i="23"/>
  <c r="J92" i="23" s="1"/>
  <c r="J91" i="23"/>
  <c r="P46" i="19"/>
  <c r="K46" i="19" s="1"/>
  <c r="J11" i="34" s="1"/>
  <c r="K45" i="19"/>
  <c r="R79" i="17"/>
  <c r="K79" i="17" s="1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0" i="2"/>
  <c r="S19" i="2"/>
  <c r="S18" i="2"/>
  <c r="S17" i="2"/>
  <c r="S16" i="2"/>
  <c r="S1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0" i="2"/>
  <c r="R19" i="2"/>
  <c r="R18" i="2"/>
  <c r="R17" i="2"/>
  <c r="R16" i="2"/>
  <c r="R15" i="2"/>
  <c r="R17" i="17"/>
  <c r="R18" i="17"/>
  <c r="R19" i="17"/>
  <c r="R20" i="17"/>
  <c r="R21" i="17"/>
  <c r="R23" i="17"/>
  <c r="R24" i="17"/>
  <c r="R25" i="17"/>
  <c r="R26" i="17"/>
  <c r="R27" i="17"/>
  <c r="R28" i="17"/>
  <c r="R29" i="17"/>
  <c r="R30" i="17"/>
  <c r="R31" i="17"/>
  <c r="R32" i="17"/>
  <c r="R33" i="17"/>
  <c r="R34" i="17"/>
  <c r="R16" i="17"/>
  <c r="P16" i="29"/>
  <c r="P17" i="29"/>
  <c r="P18" i="29"/>
  <c r="P19" i="29"/>
  <c r="P20" i="29"/>
  <c r="P21" i="29"/>
  <c r="P22" i="29"/>
  <c r="P23" i="29"/>
  <c r="P24" i="29"/>
  <c r="P25" i="29"/>
  <c r="P26" i="29"/>
  <c r="P27" i="29"/>
  <c r="P28" i="29"/>
  <c r="P29" i="29"/>
  <c r="P30" i="29"/>
  <c r="P31" i="29"/>
  <c r="P32" i="29"/>
  <c r="P33" i="29"/>
  <c r="P15" i="29"/>
  <c r="M20" i="34" l="1"/>
  <c r="M21" i="34"/>
  <c r="R35" i="17"/>
  <c r="K35" i="17" s="1"/>
  <c r="P34" i="29"/>
  <c r="J34" i="29" s="1"/>
  <c r="R35" i="2"/>
  <c r="S35" i="2"/>
  <c r="R36" i="17" l="1"/>
  <c r="K36" i="17" s="1"/>
  <c r="K38" i="17" s="1"/>
  <c r="P35" i="29"/>
  <c r="J35" i="29" s="1"/>
  <c r="R36" i="2"/>
  <c r="K36" i="2" s="1"/>
  <c r="K35" i="2"/>
  <c r="S36" i="2"/>
  <c r="L36" i="2" s="1"/>
  <c r="L35" i="2"/>
  <c r="C19" i="23" l="1"/>
  <c r="K18" i="15"/>
  <c r="O28" i="32" l="1"/>
  <c r="O27" i="32"/>
  <c r="O26" i="32"/>
  <c r="O25" i="32"/>
  <c r="O24" i="32"/>
  <c r="O23" i="32"/>
  <c r="O21" i="32"/>
  <c r="O20" i="32"/>
  <c r="A35" i="20" l="1"/>
  <c r="A34" i="20"/>
  <c r="A33" i="20"/>
  <c r="A32" i="20"/>
  <c r="A31" i="20"/>
  <c r="A30" i="20"/>
  <c r="A28" i="20"/>
  <c r="A27" i="20"/>
  <c r="A25" i="20"/>
  <c r="A21" i="20"/>
  <c r="A20" i="20"/>
  <c r="A19" i="20"/>
  <c r="A18" i="20"/>
  <c r="D8" i="15" l="1"/>
  <c r="C8" i="15"/>
  <c r="B20" i="2" l="1"/>
  <c r="D37" i="23" l="1"/>
  <c r="C37" i="23"/>
  <c r="B37" i="23"/>
  <c r="A37" i="23"/>
  <c r="E33" i="23"/>
  <c r="D33" i="23"/>
  <c r="C33" i="23"/>
  <c r="B33" i="23"/>
  <c r="A33" i="23"/>
  <c r="E28" i="33"/>
  <c r="B28" i="33"/>
  <c r="A28" i="33"/>
  <c r="G24" i="33"/>
  <c r="F24" i="33"/>
  <c r="E24" i="33"/>
  <c r="B24" i="33"/>
  <c r="A24" i="33"/>
  <c r="A66" i="20" l="1"/>
  <c r="A74" i="20"/>
  <c r="A73" i="20"/>
  <c r="A72" i="20"/>
  <c r="A71" i="20"/>
  <c r="A70" i="20"/>
  <c r="A69" i="20"/>
  <c r="A67" i="20"/>
  <c r="A26" i="20"/>
  <c r="A65" i="20"/>
  <c r="A29" i="20"/>
  <c r="A24" i="20"/>
  <c r="A17" i="20"/>
  <c r="A16" i="20"/>
  <c r="A20" i="2" l="1"/>
  <c r="A19" i="2"/>
  <c r="A18" i="2"/>
  <c r="A17" i="2"/>
  <c r="A16" i="2"/>
  <c r="A15" i="2"/>
  <c r="A34" i="2"/>
  <c r="A33" i="2"/>
  <c r="A32" i="2"/>
  <c r="A31" i="2"/>
  <c r="A30" i="2"/>
  <c r="A29" i="2"/>
  <c r="A27" i="2"/>
  <c r="A26" i="2"/>
  <c r="A25" i="2"/>
  <c r="A24" i="2"/>
  <c r="P12" i="34" l="1"/>
  <c r="P11" i="34"/>
  <c r="P9" i="34"/>
  <c r="P7" i="34"/>
  <c r="P6" i="34"/>
  <c r="P4" i="34"/>
  <c r="P20" i="34" l="1"/>
  <c r="P21" i="34" s="1"/>
  <c r="L12" i="34"/>
  <c r="K12" i="34"/>
  <c r="L11" i="34"/>
  <c r="K11" i="34"/>
  <c r="L10" i="34"/>
  <c r="K10" i="34"/>
  <c r="F25" i="17"/>
  <c r="D25" i="17"/>
  <c r="C25" i="17"/>
  <c r="B25" i="17"/>
  <c r="A25" i="17"/>
  <c r="L9" i="34"/>
  <c r="K9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H34" i="17"/>
  <c r="G34" i="17"/>
  <c r="F34" i="17"/>
  <c r="D34" i="17"/>
  <c r="C34" i="17"/>
  <c r="B34" i="17"/>
  <c r="A34" i="17"/>
  <c r="H33" i="17"/>
  <c r="F33" i="17"/>
  <c r="D33" i="17"/>
  <c r="C33" i="17"/>
  <c r="B33" i="17"/>
  <c r="A33" i="17"/>
  <c r="H32" i="17"/>
  <c r="F32" i="17"/>
  <c r="D32" i="17"/>
  <c r="C32" i="17"/>
  <c r="B32" i="17"/>
  <c r="A32" i="17"/>
  <c r="H31" i="17"/>
  <c r="G31" i="17"/>
  <c r="F31" i="17"/>
  <c r="D31" i="17"/>
  <c r="C31" i="17"/>
  <c r="B31" i="17"/>
  <c r="A31" i="17"/>
  <c r="H30" i="17"/>
  <c r="G30" i="17"/>
  <c r="F30" i="17"/>
  <c r="D30" i="17"/>
  <c r="C30" i="17"/>
  <c r="B30" i="17"/>
  <c r="A30" i="17"/>
  <c r="H29" i="17"/>
  <c r="H28" i="17"/>
  <c r="F28" i="17"/>
  <c r="D28" i="17"/>
  <c r="C28" i="17"/>
  <c r="B28" i="17"/>
  <c r="A28" i="17"/>
  <c r="H27" i="17"/>
  <c r="G27" i="17"/>
  <c r="F27" i="17"/>
  <c r="D27" i="17"/>
  <c r="C27" i="17"/>
  <c r="B27" i="17"/>
  <c r="A27" i="17"/>
  <c r="H26" i="17"/>
  <c r="F26" i="17"/>
  <c r="D26" i="17"/>
  <c r="C26" i="17"/>
  <c r="B26" i="17"/>
  <c r="A26" i="17"/>
  <c r="H24" i="17"/>
  <c r="Q23" i="17"/>
  <c r="P23" i="17"/>
  <c r="H21" i="17"/>
  <c r="G21" i="17"/>
  <c r="F21" i="17"/>
  <c r="D21" i="17"/>
  <c r="C21" i="17"/>
  <c r="B21" i="17"/>
  <c r="A21" i="17"/>
  <c r="H20" i="17"/>
  <c r="G20" i="17"/>
  <c r="F20" i="17"/>
  <c r="D20" i="17"/>
  <c r="C20" i="17"/>
  <c r="B20" i="17"/>
  <c r="A20" i="17"/>
  <c r="H19" i="17"/>
  <c r="G19" i="17"/>
  <c r="F19" i="17"/>
  <c r="D19" i="17"/>
  <c r="C19" i="17"/>
  <c r="B19" i="17"/>
  <c r="A19" i="17"/>
  <c r="H18" i="17"/>
  <c r="F18" i="17"/>
  <c r="D18" i="17"/>
  <c r="C18" i="17"/>
  <c r="B18" i="17"/>
  <c r="A18" i="17"/>
  <c r="H17" i="17"/>
  <c r="G17" i="17"/>
  <c r="F17" i="17"/>
  <c r="B17" i="17"/>
  <c r="A17" i="17"/>
  <c r="H16" i="17"/>
  <c r="G16" i="17"/>
  <c r="F16" i="17"/>
  <c r="D16" i="17"/>
  <c r="C16" i="17"/>
  <c r="B16" i="17"/>
  <c r="A16" i="17"/>
  <c r="C81" i="23"/>
  <c r="E90" i="23"/>
  <c r="D90" i="23"/>
  <c r="C90" i="23"/>
  <c r="B90" i="23"/>
  <c r="E89" i="23"/>
  <c r="D89" i="23"/>
  <c r="C89" i="23"/>
  <c r="B89" i="23"/>
  <c r="E88" i="23"/>
  <c r="D88" i="23"/>
  <c r="C88" i="23"/>
  <c r="B88" i="23"/>
  <c r="E87" i="23"/>
  <c r="D87" i="23"/>
  <c r="C87" i="23"/>
  <c r="B87" i="23"/>
  <c r="E86" i="23"/>
  <c r="D86" i="23"/>
  <c r="C86" i="23"/>
  <c r="B86" i="23"/>
  <c r="E85" i="23"/>
  <c r="D85" i="23"/>
  <c r="C85" i="23"/>
  <c r="B85" i="23"/>
  <c r="D83" i="23"/>
  <c r="C83" i="23"/>
  <c r="B83" i="23"/>
  <c r="D82" i="23"/>
  <c r="C82" i="23"/>
  <c r="B82" i="23"/>
  <c r="E81" i="23"/>
  <c r="D81" i="23"/>
  <c r="B81" i="23"/>
  <c r="A81" i="23"/>
  <c r="A87" i="23"/>
  <c r="A90" i="23"/>
  <c r="A89" i="23"/>
  <c r="A88" i="23"/>
  <c r="A86" i="23"/>
  <c r="A85" i="23"/>
  <c r="A83" i="23"/>
  <c r="A82" i="23"/>
  <c r="G19" i="32"/>
  <c r="F19" i="32"/>
  <c r="K28" i="32"/>
  <c r="J28" i="32"/>
  <c r="I28" i="32"/>
  <c r="K27" i="32"/>
  <c r="J27" i="32"/>
  <c r="I27" i="32"/>
  <c r="K26" i="32"/>
  <c r="J26" i="32"/>
  <c r="I26" i="32"/>
  <c r="K24" i="32"/>
  <c r="J24" i="32"/>
  <c r="I24" i="32"/>
  <c r="K23" i="32"/>
  <c r="J23" i="32"/>
  <c r="I23" i="32"/>
  <c r="G25" i="32"/>
  <c r="F25" i="32"/>
  <c r="E25" i="32"/>
  <c r="D25" i="32"/>
  <c r="C25" i="32"/>
  <c r="B25" i="32"/>
  <c r="A25" i="32"/>
  <c r="E19" i="32"/>
  <c r="D19" i="32"/>
  <c r="C19" i="32"/>
  <c r="B19" i="32"/>
  <c r="A19" i="32"/>
  <c r="G21" i="32"/>
  <c r="K21" i="32" s="1"/>
  <c r="G20" i="32"/>
  <c r="E82" i="23" s="1"/>
  <c r="C54" i="23"/>
  <c r="C53" i="23"/>
  <c r="M58" i="23"/>
  <c r="F64" i="23"/>
  <c r="D64" i="23"/>
  <c r="C64" i="23"/>
  <c r="B64" i="23"/>
  <c r="A64" i="23"/>
  <c r="D71" i="23"/>
  <c r="C71" i="23"/>
  <c r="E70" i="23"/>
  <c r="D70" i="23"/>
  <c r="C70" i="23"/>
  <c r="D69" i="23"/>
  <c r="C69" i="23"/>
  <c r="D68" i="23"/>
  <c r="C68" i="23"/>
  <c r="E67" i="23"/>
  <c r="D67" i="23"/>
  <c r="C67" i="23"/>
  <c r="E66" i="23"/>
  <c r="D66" i="23"/>
  <c r="C66" i="23"/>
  <c r="D65" i="23"/>
  <c r="C65" i="23"/>
  <c r="E63" i="23"/>
  <c r="D63" i="23"/>
  <c r="C63" i="23"/>
  <c r="D62" i="23"/>
  <c r="C62" i="23"/>
  <c r="D61" i="23"/>
  <c r="C61" i="23"/>
  <c r="D60" i="23"/>
  <c r="C60" i="23"/>
  <c r="E59" i="23"/>
  <c r="D59" i="23"/>
  <c r="C59" i="23"/>
  <c r="B71" i="23"/>
  <c r="A71" i="23"/>
  <c r="B70" i="23"/>
  <c r="A70" i="23"/>
  <c r="B69" i="23"/>
  <c r="A69" i="23"/>
  <c r="B68" i="23"/>
  <c r="A68" i="23"/>
  <c r="B67" i="23"/>
  <c r="A67" i="23"/>
  <c r="B66" i="23"/>
  <c r="A66" i="23"/>
  <c r="B65" i="23"/>
  <c r="A65" i="23"/>
  <c r="B63" i="23"/>
  <c r="A63" i="23"/>
  <c r="B62" i="23"/>
  <c r="A62" i="23"/>
  <c r="B61" i="23"/>
  <c r="A61" i="23"/>
  <c r="B60" i="23"/>
  <c r="A60" i="23"/>
  <c r="B59" i="23"/>
  <c r="A59" i="23"/>
  <c r="F27" i="11"/>
  <c r="F29" i="17" s="1"/>
  <c r="E27" i="11"/>
  <c r="D27" i="11"/>
  <c r="D29" i="17" s="1"/>
  <c r="C27" i="11"/>
  <c r="C29" i="17" s="1"/>
  <c r="B27" i="11"/>
  <c r="B29" i="17" s="1"/>
  <c r="A27" i="11"/>
  <c r="G19" i="15"/>
  <c r="G21" i="11"/>
  <c r="G24" i="17" s="1"/>
  <c r="F21" i="11"/>
  <c r="F24" i="17" s="1"/>
  <c r="E21" i="11"/>
  <c r="D21" i="11"/>
  <c r="D24" i="17" s="1"/>
  <c r="C21" i="11"/>
  <c r="C24" i="17" s="1"/>
  <c r="B21" i="11"/>
  <c r="B24" i="17" s="1"/>
  <c r="A21" i="11"/>
  <c r="J18" i="15"/>
  <c r="I18" i="15"/>
  <c r="H18" i="15"/>
  <c r="D57" i="23"/>
  <c r="C57" i="23"/>
  <c r="E56" i="23"/>
  <c r="D56" i="23"/>
  <c r="C56" i="23"/>
  <c r="E55" i="23"/>
  <c r="D55" i="23"/>
  <c r="C55" i="23"/>
  <c r="B57" i="23"/>
  <c r="A57" i="23"/>
  <c r="G19" i="11"/>
  <c r="K19" i="11" s="1"/>
  <c r="K18" i="11"/>
  <c r="K17" i="11"/>
  <c r="K15" i="11"/>
  <c r="J15" i="11"/>
  <c r="I15" i="11"/>
  <c r="K14" i="11"/>
  <c r="J14" i="11"/>
  <c r="I14" i="11"/>
  <c r="K13" i="11"/>
  <c r="J13" i="11"/>
  <c r="I13" i="11"/>
  <c r="K12" i="11"/>
  <c r="J12" i="11"/>
  <c r="I12" i="11"/>
  <c r="K11" i="11"/>
  <c r="J11" i="11"/>
  <c r="I11" i="11"/>
  <c r="K10" i="11"/>
  <c r="J10" i="11"/>
  <c r="I10" i="11"/>
  <c r="K9" i="11"/>
  <c r="J9" i="11"/>
  <c r="I9" i="11"/>
  <c r="K6" i="11"/>
  <c r="J6" i="11"/>
  <c r="I6" i="11"/>
  <c r="K5" i="11"/>
  <c r="J5" i="11"/>
  <c r="B56" i="23"/>
  <c r="A56" i="23"/>
  <c r="B55" i="23"/>
  <c r="A55" i="23"/>
  <c r="B54" i="23"/>
  <c r="A54" i="23"/>
  <c r="B53" i="23"/>
  <c r="A53" i="23"/>
  <c r="E52" i="23"/>
  <c r="D52" i="23"/>
  <c r="C52" i="23"/>
  <c r="B52" i="23"/>
  <c r="A52" i="23"/>
  <c r="E51" i="23"/>
  <c r="D51" i="23"/>
  <c r="C51" i="23"/>
  <c r="B51" i="23"/>
  <c r="A51" i="23"/>
  <c r="C49" i="23"/>
  <c r="B49" i="23"/>
  <c r="A49" i="23"/>
  <c r="C50" i="23"/>
  <c r="B50" i="23"/>
  <c r="A50" i="23"/>
  <c r="F71" i="23"/>
  <c r="F70" i="23"/>
  <c r="F69" i="23"/>
  <c r="F68" i="23"/>
  <c r="F67" i="23"/>
  <c r="F66" i="23"/>
  <c r="F65" i="23"/>
  <c r="F63" i="23"/>
  <c r="F62" i="23"/>
  <c r="F61" i="23"/>
  <c r="F60" i="23"/>
  <c r="F59" i="23"/>
  <c r="E54" i="23"/>
  <c r="D54" i="23"/>
  <c r="E53" i="23"/>
  <c r="D53" i="23"/>
  <c r="E50" i="23"/>
  <c r="D50" i="23"/>
  <c r="E49" i="23"/>
  <c r="D49" i="23"/>
  <c r="D38" i="23"/>
  <c r="C38" i="23"/>
  <c r="D36" i="23"/>
  <c r="C36" i="23"/>
  <c r="E35" i="23"/>
  <c r="D35" i="23"/>
  <c r="C35" i="23"/>
  <c r="D34" i="23"/>
  <c r="C34" i="23"/>
  <c r="E32" i="23"/>
  <c r="D32" i="23"/>
  <c r="C32" i="23"/>
  <c r="D31" i="23"/>
  <c r="C31" i="23"/>
  <c r="D30" i="23"/>
  <c r="C30" i="23"/>
  <c r="E29" i="23"/>
  <c r="D29" i="23"/>
  <c r="C29" i="23"/>
  <c r="D28" i="23"/>
  <c r="C28" i="23"/>
  <c r="D27" i="23"/>
  <c r="C27" i="23"/>
  <c r="D26" i="23"/>
  <c r="C26" i="23"/>
  <c r="D24" i="23"/>
  <c r="C24" i="23"/>
  <c r="D23" i="23"/>
  <c r="C23" i="23"/>
  <c r="E22" i="23"/>
  <c r="D22" i="23"/>
  <c r="C22" i="23"/>
  <c r="E21" i="23"/>
  <c r="D21" i="23"/>
  <c r="C21" i="23"/>
  <c r="E20" i="23"/>
  <c r="D20" i="23"/>
  <c r="C20" i="23"/>
  <c r="E19" i="23"/>
  <c r="D19" i="23"/>
  <c r="E18" i="23"/>
  <c r="D18" i="23"/>
  <c r="C18" i="23"/>
  <c r="D17" i="23"/>
  <c r="C17" i="23"/>
  <c r="D16" i="23"/>
  <c r="C16" i="23"/>
  <c r="E15" i="23"/>
  <c r="D15" i="23"/>
  <c r="C15" i="23"/>
  <c r="D14" i="23"/>
  <c r="C14" i="23"/>
  <c r="D13" i="23"/>
  <c r="C13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31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38" i="23"/>
  <c r="B36" i="23"/>
  <c r="B35" i="23"/>
  <c r="B34" i="23"/>
  <c r="B32" i="23"/>
  <c r="B31" i="23"/>
  <c r="B30" i="23"/>
  <c r="B29" i="23"/>
  <c r="B28" i="23"/>
  <c r="B27" i="23"/>
  <c r="B26" i="23"/>
  <c r="B24" i="23"/>
  <c r="B23" i="23"/>
  <c r="B22" i="23"/>
  <c r="B21" i="23"/>
  <c r="B20" i="23"/>
  <c r="B19" i="23"/>
  <c r="B18" i="23"/>
  <c r="B17" i="23"/>
  <c r="B16" i="23"/>
  <c r="B15" i="23"/>
  <c r="B14" i="23"/>
  <c r="B13" i="23"/>
  <c r="A19" i="23"/>
  <c r="A38" i="23"/>
  <c r="A36" i="23"/>
  <c r="A35" i="23"/>
  <c r="A34" i="23"/>
  <c r="A32" i="23"/>
  <c r="A31" i="23"/>
  <c r="A30" i="23"/>
  <c r="A29" i="23"/>
  <c r="A28" i="23"/>
  <c r="A27" i="23"/>
  <c r="A26" i="23"/>
  <c r="A24" i="23"/>
  <c r="A23" i="23"/>
  <c r="A22" i="23"/>
  <c r="A21" i="23"/>
  <c r="A20" i="23"/>
  <c r="A18" i="23"/>
  <c r="A17" i="23"/>
  <c r="A16" i="23"/>
  <c r="A15" i="23"/>
  <c r="A14" i="23"/>
  <c r="A13" i="23"/>
  <c r="E10" i="33"/>
  <c r="K10" i="33" s="1"/>
  <c r="B10" i="33"/>
  <c r="A10" i="33"/>
  <c r="J17" i="15"/>
  <c r="I17" i="15"/>
  <c r="H17" i="15"/>
  <c r="H54" i="21"/>
  <c r="G54" i="21"/>
  <c r="F54" i="21"/>
  <c r="D54" i="21"/>
  <c r="C54" i="21"/>
  <c r="B54" i="21"/>
  <c r="H53" i="21"/>
  <c r="G53" i="21"/>
  <c r="F53" i="21"/>
  <c r="D53" i="21"/>
  <c r="C53" i="21"/>
  <c r="B53" i="21"/>
  <c r="H52" i="21"/>
  <c r="G52" i="21"/>
  <c r="F52" i="21"/>
  <c r="D52" i="21"/>
  <c r="C52" i="21"/>
  <c r="B52" i="21"/>
  <c r="H51" i="21"/>
  <c r="G51" i="21"/>
  <c r="F51" i="21"/>
  <c r="B51" i="21"/>
  <c r="H50" i="21"/>
  <c r="G50" i="21"/>
  <c r="F50" i="21"/>
  <c r="D50" i="21"/>
  <c r="C50" i="21"/>
  <c r="B50" i="21"/>
  <c r="H49" i="21"/>
  <c r="G49" i="21"/>
  <c r="F49" i="21"/>
  <c r="D49" i="21"/>
  <c r="C49" i="21"/>
  <c r="B49" i="21"/>
  <c r="F47" i="21"/>
  <c r="D47" i="21"/>
  <c r="C47" i="21"/>
  <c r="B47" i="21"/>
  <c r="F46" i="21"/>
  <c r="D46" i="21"/>
  <c r="C46" i="21"/>
  <c r="B46" i="21"/>
  <c r="G45" i="21"/>
  <c r="F45" i="21"/>
  <c r="B45" i="21"/>
  <c r="A54" i="21"/>
  <c r="A53" i="21"/>
  <c r="A52" i="21"/>
  <c r="A51" i="21"/>
  <c r="A50" i="21"/>
  <c r="A49" i="21"/>
  <c r="A47" i="21"/>
  <c r="A46" i="21"/>
  <c r="A45" i="21"/>
  <c r="F35" i="21"/>
  <c r="D35" i="21"/>
  <c r="C35" i="21"/>
  <c r="B35" i="21"/>
  <c r="G34" i="21"/>
  <c r="F34" i="21"/>
  <c r="D34" i="21"/>
  <c r="C34" i="21"/>
  <c r="B34" i="21"/>
  <c r="F33" i="21"/>
  <c r="D33" i="21"/>
  <c r="C33" i="21"/>
  <c r="B33" i="21"/>
  <c r="F32" i="21"/>
  <c r="D32" i="21"/>
  <c r="C32" i="21"/>
  <c r="B32" i="21"/>
  <c r="G31" i="21"/>
  <c r="F31" i="21"/>
  <c r="D31" i="21"/>
  <c r="C31" i="21"/>
  <c r="B31" i="21"/>
  <c r="G30" i="21"/>
  <c r="F30" i="21"/>
  <c r="D30" i="21"/>
  <c r="C30" i="21"/>
  <c r="B30" i="21"/>
  <c r="F29" i="21"/>
  <c r="B29" i="21"/>
  <c r="F28" i="21"/>
  <c r="D28" i="21"/>
  <c r="C28" i="21"/>
  <c r="B28" i="21"/>
  <c r="G27" i="21"/>
  <c r="F27" i="21"/>
  <c r="D27" i="21"/>
  <c r="C27" i="21"/>
  <c r="B27" i="21"/>
  <c r="F26" i="21"/>
  <c r="D26" i="21"/>
  <c r="C26" i="21"/>
  <c r="B26" i="21"/>
  <c r="F25" i="21"/>
  <c r="D25" i="21"/>
  <c r="C25" i="21"/>
  <c r="B25" i="21"/>
  <c r="G24" i="21"/>
  <c r="F24" i="21"/>
  <c r="B24" i="21"/>
  <c r="G21" i="21"/>
  <c r="F21" i="21"/>
  <c r="D21" i="21"/>
  <c r="G20" i="21"/>
  <c r="F20" i="21"/>
  <c r="D20" i="21"/>
  <c r="G19" i="21"/>
  <c r="F19" i="21"/>
  <c r="D19" i="21"/>
  <c r="F18" i="21"/>
  <c r="D18" i="21"/>
  <c r="G17" i="21"/>
  <c r="F17" i="21"/>
  <c r="G16" i="21"/>
  <c r="F16" i="21"/>
  <c r="D16" i="21"/>
  <c r="C16" i="21"/>
  <c r="B16" i="21"/>
  <c r="A16" i="21"/>
  <c r="C21" i="21"/>
  <c r="C20" i="21"/>
  <c r="C19" i="21"/>
  <c r="C18" i="21"/>
  <c r="B21" i="21"/>
  <c r="B20" i="21"/>
  <c r="B19" i="21"/>
  <c r="B18" i="21"/>
  <c r="B17" i="21"/>
  <c r="A17" i="21"/>
  <c r="A35" i="21"/>
  <c r="A34" i="21"/>
  <c r="A33" i="21"/>
  <c r="A32" i="21"/>
  <c r="A31" i="21"/>
  <c r="A30" i="21"/>
  <c r="A29" i="21"/>
  <c r="A28" i="21"/>
  <c r="A27" i="21"/>
  <c r="A26" i="21"/>
  <c r="A25" i="21"/>
  <c r="A24" i="21"/>
  <c r="A21" i="21"/>
  <c r="A20" i="21"/>
  <c r="A19" i="21"/>
  <c r="A18" i="21"/>
  <c r="G65" i="20"/>
  <c r="F65" i="20"/>
  <c r="B65" i="20"/>
  <c r="G74" i="20"/>
  <c r="F74" i="20"/>
  <c r="D74" i="20"/>
  <c r="C74" i="20"/>
  <c r="B74" i="20"/>
  <c r="G73" i="20"/>
  <c r="F73" i="20"/>
  <c r="D73" i="20"/>
  <c r="C73" i="20"/>
  <c r="B73" i="20"/>
  <c r="G72" i="20"/>
  <c r="F72" i="20"/>
  <c r="D72" i="20"/>
  <c r="C72" i="20"/>
  <c r="B72" i="20"/>
  <c r="G71" i="20"/>
  <c r="F71" i="20"/>
  <c r="B71" i="20"/>
  <c r="G70" i="20"/>
  <c r="F70" i="20"/>
  <c r="D70" i="20"/>
  <c r="C70" i="20"/>
  <c r="B70" i="20"/>
  <c r="G69" i="20"/>
  <c r="F69" i="20"/>
  <c r="D69" i="20"/>
  <c r="C69" i="20"/>
  <c r="B69" i="20"/>
  <c r="H67" i="20"/>
  <c r="F67" i="20"/>
  <c r="D67" i="20"/>
  <c r="C67" i="20"/>
  <c r="B67" i="20"/>
  <c r="H66" i="20"/>
  <c r="F66" i="20"/>
  <c r="D66" i="20"/>
  <c r="C66" i="20"/>
  <c r="B66" i="20"/>
  <c r="O38" i="19"/>
  <c r="N38" i="19"/>
  <c r="G44" i="19"/>
  <c r="F44" i="19"/>
  <c r="D44" i="19"/>
  <c r="C44" i="19"/>
  <c r="B44" i="19"/>
  <c r="A44" i="19"/>
  <c r="G43" i="19"/>
  <c r="F43" i="19"/>
  <c r="D43" i="19"/>
  <c r="C43" i="19"/>
  <c r="B43" i="19"/>
  <c r="A43" i="19"/>
  <c r="G42" i="19"/>
  <c r="F42" i="19"/>
  <c r="D42" i="19"/>
  <c r="C42" i="19"/>
  <c r="B42" i="19"/>
  <c r="A42" i="19"/>
  <c r="G41" i="19"/>
  <c r="F41" i="19"/>
  <c r="B41" i="19"/>
  <c r="A41" i="19"/>
  <c r="G40" i="19"/>
  <c r="F40" i="19"/>
  <c r="D40" i="19"/>
  <c r="C40" i="19"/>
  <c r="B40" i="19"/>
  <c r="A40" i="19"/>
  <c r="G39" i="19"/>
  <c r="F39" i="19"/>
  <c r="D39" i="19"/>
  <c r="C39" i="19"/>
  <c r="B39" i="19"/>
  <c r="A39" i="19"/>
  <c r="H37" i="19"/>
  <c r="F37" i="19"/>
  <c r="D37" i="19"/>
  <c r="C37" i="19"/>
  <c r="B37" i="19"/>
  <c r="A37" i="19"/>
  <c r="H36" i="19"/>
  <c r="F36" i="19"/>
  <c r="D36" i="19"/>
  <c r="C36" i="19"/>
  <c r="B36" i="19"/>
  <c r="A36" i="19"/>
  <c r="G35" i="19"/>
  <c r="F35" i="19"/>
  <c r="B35" i="19"/>
  <c r="A35" i="19"/>
  <c r="F11" i="32"/>
  <c r="E11" i="32"/>
  <c r="B11" i="32"/>
  <c r="A11" i="32"/>
  <c r="F5" i="32"/>
  <c r="E5" i="32"/>
  <c r="B5" i="32"/>
  <c r="A5" i="32"/>
  <c r="F29" i="20"/>
  <c r="B29" i="20"/>
  <c r="F25" i="20"/>
  <c r="D25" i="20"/>
  <c r="C25" i="20"/>
  <c r="B25" i="20"/>
  <c r="G24" i="20"/>
  <c r="F24" i="20"/>
  <c r="B24" i="20"/>
  <c r="G17" i="20"/>
  <c r="F17" i="20"/>
  <c r="B17" i="20"/>
  <c r="F35" i="20"/>
  <c r="D35" i="20"/>
  <c r="C35" i="20"/>
  <c r="B35" i="20"/>
  <c r="G34" i="20"/>
  <c r="F34" i="20"/>
  <c r="D34" i="20"/>
  <c r="C34" i="20"/>
  <c r="B34" i="20"/>
  <c r="F33" i="20"/>
  <c r="D33" i="20"/>
  <c r="C33" i="20"/>
  <c r="B33" i="20"/>
  <c r="F32" i="20"/>
  <c r="D32" i="20"/>
  <c r="C32" i="20"/>
  <c r="B32" i="20"/>
  <c r="G31" i="20"/>
  <c r="F31" i="20"/>
  <c r="D31" i="20"/>
  <c r="C31" i="20"/>
  <c r="B31" i="20"/>
  <c r="G30" i="20"/>
  <c r="F30" i="20"/>
  <c r="D30" i="20"/>
  <c r="C30" i="20"/>
  <c r="B30" i="20"/>
  <c r="F28" i="20"/>
  <c r="D28" i="20"/>
  <c r="C28" i="20"/>
  <c r="B28" i="20"/>
  <c r="G27" i="20"/>
  <c r="F27" i="20"/>
  <c r="D27" i="20"/>
  <c r="C27" i="20"/>
  <c r="B27" i="20"/>
  <c r="F26" i="20"/>
  <c r="D26" i="20"/>
  <c r="C26" i="20"/>
  <c r="B26" i="20"/>
  <c r="G21" i="20"/>
  <c r="F21" i="20"/>
  <c r="D21" i="20"/>
  <c r="C21" i="20"/>
  <c r="B21" i="20"/>
  <c r="G20" i="20"/>
  <c r="F20" i="20"/>
  <c r="D20" i="20"/>
  <c r="C20" i="20"/>
  <c r="B20" i="20"/>
  <c r="G19" i="20"/>
  <c r="F19" i="20"/>
  <c r="D19" i="20"/>
  <c r="C19" i="20"/>
  <c r="B19" i="20"/>
  <c r="F18" i="20"/>
  <c r="D18" i="20"/>
  <c r="C18" i="20"/>
  <c r="B18" i="20"/>
  <c r="G16" i="20"/>
  <c r="F16" i="20"/>
  <c r="D16" i="20"/>
  <c r="C16" i="20"/>
  <c r="B16" i="20"/>
  <c r="P23" i="20"/>
  <c r="O23" i="20"/>
  <c r="G17" i="19"/>
  <c r="F17" i="19"/>
  <c r="B17" i="19"/>
  <c r="A17" i="19"/>
  <c r="F25" i="19"/>
  <c r="D25" i="19"/>
  <c r="C25" i="19"/>
  <c r="B25" i="19"/>
  <c r="F24" i="19"/>
  <c r="D24" i="19"/>
  <c r="C24" i="19"/>
  <c r="B24" i="19"/>
  <c r="F23" i="19"/>
  <c r="D23" i="19"/>
  <c r="C23" i="19"/>
  <c r="B23" i="19"/>
  <c r="G19" i="19"/>
  <c r="F19" i="19"/>
  <c r="D19" i="19"/>
  <c r="C19" i="19"/>
  <c r="B19" i="19"/>
  <c r="G18" i="19"/>
  <c r="F18" i="19"/>
  <c r="D18" i="19"/>
  <c r="C18" i="19"/>
  <c r="B18" i="19"/>
  <c r="G16" i="19"/>
  <c r="F16" i="19"/>
  <c r="D16" i="19"/>
  <c r="C16" i="19"/>
  <c r="B16" i="19"/>
  <c r="A19" i="19"/>
  <c r="A18" i="19"/>
  <c r="A16" i="19"/>
  <c r="A25" i="19"/>
  <c r="A24" i="19"/>
  <c r="A23" i="19"/>
  <c r="H25" i="19"/>
  <c r="H24" i="19"/>
  <c r="H23" i="19"/>
  <c r="H22" i="19"/>
  <c r="O21" i="19"/>
  <c r="N21" i="19"/>
  <c r="H19" i="19"/>
  <c r="H18" i="19"/>
  <c r="H17" i="19"/>
  <c r="H16" i="19"/>
  <c r="E23" i="29"/>
  <c r="D23" i="29"/>
  <c r="C23" i="29"/>
  <c r="B23" i="29"/>
  <c r="A23" i="29"/>
  <c r="G23" i="11"/>
  <c r="J23" i="11" s="1"/>
  <c r="C15" i="29"/>
  <c r="E27" i="29"/>
  <c r="B27" i="29"/>
  <c r="A27" i="29"/>
  <c r="F22" i="29"/>
  <c r="E22" i="29"/>
  <c r="B22" i="29"/>
  <c r="A22" i="29"/>
  <c r="F16" i="29"/>
  <c r="E16" i="29"/>
  <c r="B16" i="29"/>
  <c r="A16" i="29"/>
  <c r="G16" i="11"/>
  <c r="F16" i="11"/>
  <c r="F25" i="28" s="1"/>
  <c r="B16" i="11"/>
  <c r="A16" i="11"/>
  <c r="G27" i="28"/>
  <c r="K27" i="28" s="1"/>
  <c r="P27" i="28" s="1"/>
  <c r="F27" i="28"/>
  <c r="B27" i="28"/>
  <c r="A27" i="28"/>
  <c r="G17" i="28"/>
  <c r="K17" i="28" s="1"/>
  <c r="P17" i="28" s="1"/>
  <c r="F17" i="28"/>
  <c r="B17" i="28"/>
  <c r="A17" i="28"/>
  <c r="G16" i="2"/>
  <c r="F16" i="2"/>
  <c r="B16" i="2"/>
  <c r="G7" i="11"/>
  <c r="K7" i="11" s="1"/>
  <c r="F7" i="11"/>
  <c r="B7" i="11"/>
  <c r="A7" i="11"/>
  <c r="K16" i="11" l="1"/>
  <c r="G25" i="28"/>
  <c r="P25" i="28" s="1"/>
  <c r="E13" i="23"/>
  <c r="E26" i="23"/>
  <c r="E14" i="23"/>
  <c r="E27" i="23"/>
  <c r="J42" i="19"/>
  <c r="O42" i="19" s="1"/>
  <c r="J20" i="32"/>
  <c r="I20" i="32"/>
  <c r="K19" i="32"/>
  <c r="F22" i="19"/>
  <c r="I25" i="32"/>
  <c r="E57" i="23"/>
  <c r="G57" i="23" s="1"/>
  <c r="M57" i="23" s="1"/>
  <c r="I44" i="19"/>
  <c r="N44" i="19" s="1"/>
  <c r="I74" i="20"/>
  <c r="O74" i="20" s="1"/>
  <c r="E24" i="23"/>
  <c r="J19" i="15"/>
  <c r="E37" i="23"/>
  <c r="J44" i="19"/>
  <c r="O44" i="19" s="1"/>
  <c r="J74" i="20"/>
  <c r="P74" i="20" s="1"/>
  <c r="I39" i="19"/>
  <c r="N39" i="19" s="1"/>
  <c r="I42" i="19"/>
  <c r="N42" i="19" s="1"/>
  <c r="J73" i="20"/>
  <c r="P73" i="20" s="1"/>
  <c r="G54" i="23"/>
  <c r="M54" i="23" s="1"/>
  <c r="G25" i="21"/>
  <c r="E16" i="23"/>
  <c r="A22" i="19"/>
  <c r="A23" i="2"/>
  <c r="A29" i="17"/>
  <c r="A28" i="2"/>
  <c r="E61" i="23"/>
  <c r="G61" i="23" s="1"/>
  <c r="M61" i="23" s="1"/>
  <c r="I21" i="32"/>
  <c r="K22" i="33"/>
  <c r="E17" i="23"/>
  <c r="E30" i="23"/>
  <c r="E34" i="23"/>
  <c r="E38" i="23"/>
  <c r="J25" i="32"/>
  <c r="J21" i="32"/>
  <c r="E83" i="23"/>
  <c r="F23" i="29"/>
  <c r="I40" i="19"/>
  <c r="N40" i="19" s="1"/>
  <c r="I43" i="19"/>
  <c r="N43" i="19" s="1"/>
  <c r="B22" i="19"/>
  <c r="G25" i="20"/>
  <c r="J25" i="20" s="1"/>
  <c r="P25" i="20" s="1"/>
  <c r="J40" i="19"/>
  <c r="O40" i="19" s="1"/>
  <c r="J43" i="19"/>
  <c r="O43" i="19" s="1"/>
  <c r="E23" i="23"/>
  <c r="E28" i="23"/>
  <c r="E36" i="23"/>
  <c r="E65" i="23"/>
  <c r="K20" i="32"/>
  <c r="I19" i="32"/>
  <c r="I73" i="20"/>
  <c r="O73" i="20" s="1"/>
  <c r="J39" i="19"/>
  <c r="O39" i="19" s="1"/>
  <c r="I69" i="20"/>
  <c r="O69" i="20" s="1"/>
  <c r="G53" i="23"/>
  <c r="M53" i="23" s="1"/>
  <c r="G51" i="23"/>
  <c r="M51" i="23" s="1"/>
  <c r="I21" i="17"/>
  <c r="P21" i="17" s="1"/>
  <c r="I30" i="17"/>
  <c r="P30" i="17" s="1"/>
  <c r="I34" i="17"/>
  <c r="P34" i="17" s="1"/>
  <c r="J21" i="17"/>
  <c r="Q21" i="17" s="1"/>
  <c r="J30" i="17"/>
  <c r="Q30" i="17" s="1"/>
  <c r="J34" i="17"/>
  <c r="Q34" i="17" s="1"/>
  <c r="I31" i="17"/>
  <c r="P31" i="17" s="1"/>
  <c r="J16" i="17"/>
  <c r="Q16" i="17" s="1"/>
  <c r="J31" i="17"/>
  <c r="Q31" i="17" s="1"/>
  <c r="I19" i="17"/>
  <c r="P19" i="17" s="1"/>
  <c r="G63" i="23"/>
  <c r="M63" i="23" s="1"/>
  <c r="G66" i="23"/>
  <c r="M66" i="23" s="1"/>
  <c r="I16" i="17"/>
  <c r="P16" i="17" s="1"/>
  <c r="J19" i="17"/>
  <c r="Q19" i="17" s="1"/>
  <c r="G22" i="19"/>
  <c r="H19" i="15"/>
  <c r="K25" i="32"/>
  <c r="I19" i="15"/>
  <c r="G27" i="11"/>
  <c r="G29" i="17" s="1"/>
  <c r="I29" i="17" s="1"/>
  <c r="P29" i="17" s="1"/>
  <c r="J19" i="32"/>
  <c r="J24" i="17"/>
  <c r="Q24" i="17" s="1"/>
  <c r="I24" i="17"/>
  <c r="P24" i="17" s="1"/>
  <c r="A24" i="17"/>
  <c r="I20" i="17"/>
  <c r="P20" i="17" s="1"/>
  <c r="I27" i="17"/>
  <c r="P27" i="17" s="1"/>
  <c r="J20" i="17"/>
  <c r="Q20" i="17" s="1"/>
  <c r="J27" i="17"/>
  <c r="Q27" i="17" s="1"/>
  <c r="G49" i="23"/>
  <c r="M49" i="23" s="1"/>
  <c r="G52" i="23"/>
  <c r="M52" i="23" s="1"/>
  <c r="G56" i="23"/>
  <c r="M56" i="23" s="1"/>
  <c r="G67" i="23"/>
  <c r="M67" i="23" s="1"/>
  <c r="G50" i="23"/>
  <c r="M50" i="23" s="1"/>
  <c r="G55" i="23"/>
  <c r="M55" i="23" s="1"/>
  <c r="J69" i="20"/>
  <c r="P69" i="20" s="1"/>
  <c r="I70" i="20"/>
  <c r="O70" i="20" s="1"/>
  <c r="I72" i="20"/>
  <c r="O72" i="20" s="1"/>
  <c r="J70" i="20"/>
  <c r="P70" i="20" s="1"/>
  <c r="J72" i="20"/>
  <c r="P72" i="20" s="1"/>
  <c r="G70" i="23"/>
  <c r="M70" i="23" s="1"/>
  <c r="G59" i="23"/>
  <c r="M59" i="23" s="1"/>
  <c r="J30" i="20"/>
  <c r="P30" i="20" s="1"/>
  <c r="I16" i="20"/>
  <c r="O16" i="20" s="1"/>
  <c r="I21" i="20"/>
  <c r="O21" i="20" s="1"/>
  <c r="J18" i="19"/>
  <c r="O18" i="19" s="1"/>
  <c r="I19" i="20"/>
  <c r="O19" i="20" s="1"/>
  <c r="J34" i="20"/>
  <c r="P34" i="20" s="1"/>
  <c r="I30" i="20"/>
  <c r="O30" i="20" s="1"/>
  <c r="I34" i="20"/>
  <c r="O34" i="20" s="1"/>
  <c r="I20" i="20"/>
  <c r="O20" i="20" s="1"/>
  <c r="J31" i="20"/>
  <c r="P31" i="20" s="1"/>
  <c r="I27" i="20"/>
  <c r="O27" i="20" s="1"/>
  <c r="I31" i="20"/>
  <c r="O31" i="20" s="1"/>
  <c r="J19" i="20"/>
  <c r="P19" i="20" s="1"/>
  <c r="J20" i="20"/>
  <c r="P20" i="20" s="1"/>
  <c r="J21" i="20"/>
  <c r="P21" i="20" s="1"/>
  <c r="J16" i="20"/>
  <c r="P16" i="20" s="1"/>
  <c r="J27" i="20"/>
  <c r="P27" i="20" s="1"/>
  <c r="J19" i="19"/>
  <c r="O19" i="19" s="1"/>
  <c r="I18" i="19"/>
  <c r="N18" i="19" s="1"/>
  <c r="I16" i="19"/>
  <c r="N16" i="19" s="1"/>
  <c r="J16" i="19"/>
  <c r="O16" i="19" s="1"/>
  <c r="I19" i="19"/>
  <c r="N19" i="19" s="1"/>
  <c r="I23" i="11"/>
  <c r="C4" i="15"/>
  <c r="C17" i="17" s="1"/>
  <c r="I17" i="17" s="1"/>
  <c r="P17" i="17" s="1"/>
  <c r="D6" i="15"/>
  <c r="C6" i="15"/>
  <c r="D5" i="15"/>
  <c r="C5" i="15"/>
  <c r="H77" i="17"/>
  <c r="G77" i="17"/>
  <c r="F77" i="17"/>
  <c r="D77" i="17"/>
  <c r="C77" i="17"/>
  <c r="B77" i="17"/>
  <c r="H76" i="17"/>
  <c r="G76" i="17"/>
  <c r="F76" i="17"/>
  <c r="D76" i="17"/>
  <c r="C76" i="17"/>
  <c r="B76" i="17"/>
  <c r="H75" i="17"/>
  <c r="G75" i="17"/>
  <c r="F75" i="17"/>
  <c r="D75" i="17"/>
  <c r="C75" i="17"/>
  <c r="B75" i="17"/>
  <c r="H74" i="17"/>
  <c r="B74" i="17"/>
  <c r="H73" i="17"/>
  <c r="G73" i="17"/>
  <c r="F73" i="17"/>
  <c r="D73" i="17"/>
  <c r="C73" i="17"/>
  <c r="B73" i="17"/>
  <c r="H72" i="17"/>
  <c r="G72" i="17"/>
  <c r="F72" i="17"/>
  <c r="D72" i="17"/>
  <c r="C72" i="17"/>
  <c r="B72" i="17"/>
  <c r="Q71" i="17"/>
  <c r="P71" i="17"/>
  <c r="A77" i="17"/>
  <c r="A76" i="17"/>
  <c r="A75" i="17"/>
  <c r="A74" i="17"/>
  <c r="A73" i="17"/>
  <c r="A72" i="17"/>
  <c r="H70" i="17"/>
  <c r="F70" i="17"/>
  <c r="D70" i="17"/>
  <c r="C70" i="17"/>
  <c r="B70" i="17"/>
  <c r="A70" i="17"/>
  <c r="H69" i="17"/>
  <c r="F69" i="17"/>
  <c r="D69" i="17"/>
  <c r="C69" i="17"/>
  <c r="B69" i="17"/>
  <c r="A69" i="17"/>
  <c r="H68" i="17"/>
  <c r="B68" i="17"/>
  <c r="A68" i="17"/>
  <c r="G68" i="17"/>
  <c r="F68" i="17"/>
  <c r="G74" i="17"/>
  <c r="F74" i="17"/>
  <c r="I14" i="32"/>
  <c r="H14" i="32"/>
  <c r="I13" i="32"/>
  <c r="H13" i="32"/>
  <c r="I12" i="32"/>
  <c r="H12" i="32"/>
  <c r="I10" i="32"/>
  <c r="H10" i="32"/>
  <c r="I9" i="32"/>
  <c r="H9" i="32"/>
  <c r="F7" i="32"/>
  <c r="G70" i="17" s="1"/>
  <c r="F6" i="32"/>
  <c r="Q60" i="17"/>
  <c r="Q61" i="17" s="1"/>
  <c r="P60" i="17"/>
  <c r="P61" i="17" s="1"/>
  <c r="Q52" i="17"/>
  <c r="Q53" i="17" s="1"/>
  <c r="P52" i="17"/>
  <c r="P53" i="17" s="1"/>
  <c r="I53" i="17" s="1"/>
  <c r="Q44" i="17"/>
  <c r="Q45" i="17" s="1"/>
  <c r="P44" i="17"/>
  <c r="P45" i="17" s="1"/>
  <c r="I29" i="11"/>
  <c r="D4" i="15"/>
  <c r="D17" i="17" s="1"/>
  <c r="J17" i="17" s="1"/>
  <c r="Q17" i="17" s="1"/>
  <c r="I25" i="20" l="1"/>
  <c r="O25" i="20" s="1"/>
  <c r="I73" i="17"/>
  <c r="P73" i="17" s="1"/>
  <c r="I75" i="17"/>
  <c r="P75" i="17" s="1"/>
  <c r="I77" i="17"/>
  <c r="P77" i="17" s="1"/>
  <c r="J73" i="17"/>
  <c r="Q73" i="17" s="1"/>
  <c r="J75" i="17"/>
  <c r="Q75" i="17" s="1"/>
  <c r="J77" i="17"/>
  <c r="Q77" i="17" s="1"/>
  <c r="I72" i="17"/>
  <c r="P72" i="17" s="1"/>
  <c r="I76" i="17"/>
  <c r="P76" i="17" s="1"/>
  <c r="J29" i="17"/>
  <c r="Q29" i="17" s="1"/>
  <c r="I70" i="17"/>
  <c r="P70" i="17" s="1"/>
  <c r="H6" i="32"/>
  <c r="G46" i="21"/>
  <c r="G66" i="20"/>
  <c r="G36" i="19"/>
  <c r="G69" i="17"/>
  <c r="J69" i="17" s="1"/>
  <c r="Q69" i="17" s="1"/>
  <c r="H7" i="32"/>
  <c r="G67" i="20"/>
  <c r="G47" i="21"/>
  <c r="G37" i="19"/>
  <c r="J70" i="17"/>
  <c r="Q70" i="17" s="1"/>
  <c r="D35" i="19"/>
  <c r="J35" i="19" s="1"/>
  <c r="O35" i="19" s="1"/>
  <c r="D17" i="19"/>
  <c r="J17" i="19" s="1"/>
  <c r="O17" i="19" s="1"/>
  <c r="C17" i="21"/>
  <c r="C17" i="20"/>
  <c r="I17" i="20" s="1"/>
  <c r="O17" i="20" s="1"/>
  <c r="C45" i="21"/>
  <c r="C65" i="20"/>
  <c r="I65" i="20" s="1"/>
  <c r="O65" i="20" s="1"/>
  <c r="C17" i="28"/>
  <c r="C7" i="11"/>
  <c r="I7" i="11" s="1"/>
  <c r="C5" i="32"/>
  <c r="C68" i="17" s="1"/>
  <c r="I68" i="17" s="1"/>
  <c r="P68" i="17" s="1"/>
  <c r="C16" i="2"/>
  <c r="D5" i="32"/>
  <c r="D68" i="17" s="1"/>
  <c r="J68" i="17" s="1"/>
  <c r="Q68" i="17" s="1"/>
  <c r="D16" i="2"/>
  <c r="D7" i="11"/>
  <c r="J7" i="11" s="1"/>
  <c r="D17" i="28"/>
  <c r="D45" i="21"/>
  <c r="D65" i="20"/>
  <c r="J65" i="20" s="1"/>
  <c r="P65" i="20" s="1"/>
  <c r="D17" i="20"/>
  <c r="J17" i="20" s="1"/>
  <c r="P17" i="20" s="1"/>
  <c r="D17" i="21"/>
  <c r="C17" i="19"/>
  <c r="I17" i="19" s="1"/>
  <c r="N17" i="19" s="1"/>
  <c r="C35" i="19"/>
  <c r="I35" i="19" s="1"/>
  <c r="N35" i="19" s="1"/>
  <c r="J76" i="17"/>
  <c r="Q76" i="17" s="1"/>
  <c r="J72" i="17"/>
  <c r="Q72" i="17" s="1"/>
  <c r="I6" i="32"/>
  <c r="I7" i="32"/>
  <c r="P46" i="17"/>
  <c r="I46" i="17" s="1"/>
  <c r="I45" i="17"/>
  <c r="J53" i="17"/>
  <c r="Q54" i="17"/>
  <c r="J54" i="17" s="1"/>
  <c r="Q46" i="17"/>
  <c r="J46" i="17" s="1"/>
  <c r="J45" i="17"/>
  <c r="P62" i="17"/>
  <c r="I62" i="17" s="1"/>
  <c r="I61" i="17"/>
  <c r="Q62" i="17"/>
  <c r="J62" i="17" s="1"/>
  <c r="J61" i="17"/>
  <c r="P54" i="17"/>
  <c r="I54" i="17" s="1"/>
  <c r="I69" i="17" l="1"/>
  <c r="P69" i="17" s="1"/>
  <c r="I36" i="19"/>
  <c r="N36" i="19" s="1"/>
  <c r="J36" i="19"/>
  <c r="O36" i="19" s="1"/>
  <c r="I67" i="20"/>
  <c r="O67" i="20" s="1"/>
  <c r="J67" i="20"/>
  <c r="P67" i="20" s="1"/>
  <c r="J66" i="20"/>
  <c r="P66" i="20" s="1"/>
  <c r="I66" i="20"/>
  <c r="O66" i="20" s="1"/>
  <c r="J37" i="19"/>
  <c r="O37" i="19" s="1"/>
  <c r="I37" i="19"/>
  <c r="N37" i="19" s="1"/>
  <c r="I5" i="32"/>
  <c r="H5" i="32"/>
  <c r="G16" i="29"/>
  <c r="O57" i="29"/>
  <c r="O58" i="29" s="1"/>
  <c r="N57" i="29"/>
  <c r="N58" i="29" s="1"/>
  <c r="H58" i="29" s="1"/>
  <c r="O49" i="29"/>
  <c r="O50" i="29" s="1"/>
  <c r="N49" i="29"/>
  <c r="N50" i="29" s="1"/>
  <c r="O41" i="29"/>
  <c r="O42" i="29" s="1"/>
  <c r="N41" i="29"/>
  <c r="N42" i="29" s="1"/>
  <c r="G33" i="29"/>
  <c r="E33" i="29"/>
  <c r="D33" i="29"/>
  <c r="C33" i="29"/>
  <c r="B33" i="29"/>
  <c r="A33" i="29"/>
  <c r="G32" i="29"/>
  <c r="F32" i="29"/>
  <c r="E32" i="29"/>
  <c r="D32" i="29"/>
  <c r="C32" i="29"/>
  <c r="B32" i="29"/>
  <c r="A32" i="29"/>
  <c r="G31" i="29"/>
  <c r="E31" i="29"/>
  <c r="D31" i="29"/>
  <c r="C31" i="29"/>
  <c r="B31" i="29"/>
  <c r="A31" i="29"/>
  <c r="G30" i="29"/>
  <c r="E30" i="29"/>
  <c r="D30" i="29"/>
  <c r="C30" i="29"/>
  <c r="B30" i="29"/>
  <c r="A30" i="29"/>
  <c r="G29" i="29"/>
  <c r="F29" i="29"/>
  <c r="E29" i="29"/>
  <c r="D29" i="29"/>
  <c r="C29" i="29"/>
  <c r="B29" i="29"/>
  <c r="A29" i="29"/>
  <c r="G28" i="29"/>
  <c r="F28" i="29"/>
  <c r="E28" i="29"/>
  <c r="D28" i="29"/>
  <c r="C28" i="29"/>
  <c r="B28" i="29"/>
  <c r="A28" i="29"/>
  <c r="G27" i="29"/>
  <c r="G26" i="29"/>
  <c r="E26" i="29"/>
  <c r="D26" i="29"/>
  <c r="C26" i="29"/>
  <c r="B26" i="29"/>
  <c r="A26" i="29"/>
  <c r="G25" i="29"/>
  <c r="F25" i="29"/>
  <c r="E25" i="29"/>
  <c r="D25" i="29"/>
  <c r="C25" i="29"/>
  <c r="B25" i="29"/>
  <c r="A25" i="29"/>
  <c r="G24" i="29"/>
  <c r="E24" i="29"/>
  <c r="D24" i="29"/>
  <c r="C24" i="29"/>
  <c r="B24" i="29"/>
  <c r="A24" i="29"/>
  <c r="G23" i="29"/>
  <c r="G22" i="29"/>
  <c r="O21" i="29"/>
  <c r="N21" i="29"/>
  <c r="G20" i="29"/>
  <c r="F20" i="29"/>
  <c r="E20" i="29"/>
  <c r="D20" i="29"/>
  <c r="C20" i="29"/>
  <c r="B20" i="29"/>
  <c r="A20" i="29"/>
  <c r="G19" i="29"/>
  <c r="F19" i="29"/>
  <c r="E19" i="29"/>
  <c r="D19" i="29"/>
  <c r="C19" i="29"/>
  <c r="B19" i="29"/>
  <c r="A19" i="29"/>
  <c r="G18" i="29"/>
  <c r="F18" i="29"/>
  <c r="E18" i="29"/>
  <c r="D18" i="29"/>
  <c r="C18" i="29"/>
  <c r="B18" i="29"/>
  <c r="A18" i="29"/>
  <c r="G17" i="29"/>
  <c r="E17" i="29"/>
  <c r="D17" i="29"/>
  <c r="C17" i="29"/>
  <c r="B17" i="29"/>
  <c r="A17" i="29"/>
  <c r="G15" i="29"/>
  <c r="F15" i="29"/>
  <c r="H15" i="29" s="1"/>
  <c r="N15" i="29" s="1"/>
  <c r="E15" i="29"/>
  <c r="D15" i="29"/>
  <c r="B15" i="29"/>
  <c r="A15" i="29"/>
  <c r="H24" i="28"/>
  <c r="G24" i="28"/>
  <c r="K24" i="28" s="1"/>
  <c r="P24" i="28" s="1"/>
  <c r="F24" i="28"/>
  <c r="D24" i="28"/>
  <c r="C24" i="28"/>
  <c r="B24" i="28"/>
  <c r="H23" i="28"/>
  <c r="G23" i="28"/>
  <c r="K23" i="28" s="1"/>
  <c r="P23" i="28" s="1"/>
  <c r="F23" i="28"/>
  <c r="D23" i="28"/>
  <c r="C23" i="28"/>
  <c r="B23" i="28"/>
  <c r="H22" i="28"/>
  <c r="G22" i="28"/>
  <c r="K22" i="28" s="1"/>
  <c r="P22" i="28" s="1"/>
  <c r="F22" i="28"/>
  <c r="D22" i="28"/>
  <c r="C22" i="28"/>
  <c r="B22" i="28"/>
  <c r="H21" i="28"/>
  <c r="G21" i="28"/>
  <c r="K21" i="28" s="1"/>
  <c r="P21" i="28" s="1"/>
  <c r="F21" i="28"/>
  <c r="D21" i="28"/>
  <c r="C21" i="28"/>
  <c r="B21" i="28"/>
  <c r="H20" i="28"/>
  <c r="G20" i="28"/>
  <c r="K20" i="28" s="1"/>
  <c r="P20" i="28" s="1"/>
  <c r="F20" i="28"/>
  <c r="D20" i="28"/>
  <c r="C20" i="28"/>
  <c r="B20" i="28"/>
  <c r="A20" i="28"/>
  <c r="A24" i="28"/>
  <c r="A23" i="28"/>
  <c r="A22" i="28"/>
  <c r="O63" i="28"/>
  <c r="O64" i="28" s="1"/>
  <c r="N63" i="28"/>
  <c r="N64" i="28" s="1"/>
  <c r="O55" i="28"/>
  <c r="O56" i="28" s="1"/>
  <c r="N55" i="28"/>
  <c r="N56" i="28" s="1"/>
  <c r="O47" i="28"/>
  <c r="O48" i="28" s="1"/>
  <c r="N47" i="28"/>
  <c r="N48" i="28" s="1"/>
  <c r="H38" i="28"/>
  <c r="F38" i="28"/>
  <c r="D38" i="28"/>
  <c r="C38" i="28"/>
  <c r="B38" i="28"/>
  <c r="A38" i="28"/>
  <c r="H37" i="28"/>
  <c r="G37" i="28"/>
  <c r="K37" i="28" s="1"/>
  <c r="P37" i="28" s="1"/>
  <c r="F37" i="28"/>
  <c r="D37" i="28"/>
  <c r="C37" i="28"/>
  <c r="B37" i="28"/>
  <c r="A37" i="28"/>
  <c r="H36" i="28"/>
  <c r="F36" i="28"/>
  <c r="D36" i="28"/>
  <c r="C36" i="28"/>
  <c r="B36" i="28"/>
  <c r="A36" i="28"/>
  <c r="H35" i="28"/>
  <c r="F35" i="28"/>
  <c r="D35" i="28"/>
  <c r="C35" i="28"/>
  <c r="B35" i="28"/>
  <c r="A35" i="28"/>
  <c r="H34" i="28"/>
  <c r="G34" i="28"/>
  <c r="K34" i="28" s="1"/>
  <c r="P34" i="28" s="1"/>
  <c r="F34" i="28"/>
  <c r="D34" i="28"/>
  <c r="C34" i="28"/>
  <c r="B34" i="28"/>
  <c r="A34" i="28"/>
  <c r="H33" i="28"/>
  <c r="G33" i="28"/>
  <c r="K33" i="28" s="1"/>
  <c r="P33" i="28" s="1"/>
  <c r="F33" i="28"/>
  <c r="D33" i="28"/>
  <c r="C33" i="28"/>
  <c r="B33" i="28"/>
  <c r="A33" i="28"/>
  <c r="H32" i="28"/>
  <c r="F32" i="28"/>
  <c r="B32" i="28"/>
  <c r="A32" i="28"/>
  <c r="H31" i="28"/>
  <c r="F31" i="28"/>
  <c r="D31" i="28"/>
  <c r="C31" i="28"/>
  <c r="B31" i="28"/>
  <c r="A31" i="28"/>
  <c r="H30" i="28"/>
  <c r="G30" i="28"/>
  <c r="K30" i="28" s="1"/>
  <c r="P30" i="28" s="1"/>
  <c r="F30" i="28"/>
  <c r="D30" i="28"/>
  <c r="C30" i="28"/>
  <c r="B30" i="28"/>
  <c r="A30" i="28"/>
  <c r="H29" i="28"/>
  <c r="F29" i="28"/>
  <c r="D29" i="28"/>
  <c r="C29" i="28"/>
  <c r="B29" i="28"/>
  <c r="A29" i="28"/>
  <c r="H28" i="28"/>
  <c r="F28" i="28"/>
  <c r="D28" i="28"/>
  <c r="C28" i="28"/>
  <c r="B28" i="28"/>
  <c r="A28" i="28"/>
  <c r="H27" i="28"/>
  <c r="O26" i="28"/>
  <c r="N26" i="28"/>
  <c r="A21" i="28"/>
  <c r="H19" i="28"/>
  <c r="G19" i="28"/>
  <c r="K19" i="28" s="1"/>
  <c r="P19" i="28" s="1"/>
  <c r="F19" i="28"/>
  <c r="D19" i="28"/>
  <c r="C19" i="28"/>
  <c r="B19" i="28"/>
  <c r="A19" i="28"/>
  <c r="H18" i="28"/>
  <c r="F18" i="28"/>
  <c r="D18" i="28"/>
  <c r="C18" i="28"/>
  <c r="B18" i="28"/>
  <c r="A18" i="28"/>
  <c r="H17" i="28"/>
  <c r="H16" i="28"/>
  <c r="G16" i="28"/>
  <c r="K16" i="28" s="1"/>
  <c r="P16" i="28" s="1"/>
  <c r="F16" i="28"/>
  <c r="D16" i="28"/>
  <c r="C16" i="28"/>
  <c r="B16" i="28"/>
  <c r="A16" i="28"/>
  <c r="H34" i="2"/>
  <c r="F34" i="2"/>
  <c r="D34" i="2"/>
  <c r="C34" i="2"/>
  <c r="B34" i="2"/>
  <c r="H33" i="2"/>
  <c r="G33" i="2"/>
  <c r="F33" i="2"/>
  <c r="D33" i="2"/>
  <c r="C33" i="2"/>
  <c r="B33" i="2"/>
  <c r="H32" i="2"/>
  <c r="F32" i="2"/>
  <c r="D32" i="2"/>
  <c r="C32" i="2"/>
  <c r="B32" i="2"/>
  <c r="H31" i="2"/>
  <c r="F31" i="2"/>
  <c r="D31" i="2"/>
  <c r="C31" i="2"/>
  <c r="B31" i="2"/>
  <c r="H30" i="2"/>
  <c r="G30" i="2"/>
  <c r="F30" i="2"/>
  <c r="D30" i="2"/>
  <c r="C30" i="2"/>
  <c r="B30" i="2"/>
  <c r="H29" i="2"/>
  <c r="G29" i="2"/>
  <c r="F29" i="2"/>
  <c r="D29" i="2"/>
  <c r="C29" i="2"/>
  <c r="B29" i="2"/>
  <c r="H28" i="2"/>
  <c r="F28" i="2"/>
  <c r="B28" i="2"/>
  <c r="H27" i="2"/>
  <c r="F27" i="2"/>
  <c r="D27" i="2"/>
  <c r="C27" i="2"/>
  <c r="B27" i="2"/>
  <c r="H26" i="2"/>
  <c r="G26" i="2"/>
  <c r="F26" i="2"/>
  <c r="D26" i="2"/>
  <c r="C26" i="2"/>
  <c r="B26" i="2"/>
  <c r="H25" i="2"/>
  <c r="F25" i="2"/>
  <c r="D25" i="2"/>
  <c r="C25" i="2"/>
  <c r="B25" i="2"/>
  <c r="H24" i="2"/>
  <c r="F24" i="2"/>
  <c r="D24" i="2"/>
  <c r="C24" i="2"/>
  <c r="B24" i="2"/>
  <c r="H23" i="2"/>
  <c r="G23" i="2"/>
  <c r="F23" i="2"/>
  <c r="B23" i="2"/>
  <c r="H20" i="2"/>
  <c r="G20" i="2"/>
  <c r="F20" i="2"/>
  <c r="D20" i="2"/>
  <c r="C20" i="2"/>
  <c r="H19" i="2"/>
  <c r="G19" i="2"/>
  <c r="F19" i="2"/>
  <c r="D19" i="2"/>
  <c r="C19" i="2"/>
  <c r="B19" i="2"/>
  <c r="H18" i="2"/>
  <c r="G18" i="2"/>
  <c r="F18" i="2"/>
  <c r="D18" i="2"/>
  <c r="C18" i="2"/>
  <c r="B18" i="2"/>
  <c r="H17" i="2"/>
  <c r="F17" i="2"/>
  <c r="D17" i="2"/>
  <c r="C17" i="2"/>
  <c r="B17" i="2"/>
  <c r="H16" i="2"/>
  <c r="H15" i="2"/>
  <c r="G15" i="2"/>
  <c r="F15" i="2"/>
  <c r="D15" i="2"/>
  <c r="C15" i="2"/>
  <c r="B15" i="2"/>
  <c r="G33" i="11"/>
  <c r="G24" i="11"/>
  <c r="F24" i="29" s="1"/>
  <c r="G31" i="11"/>
  <c r="G32" i="2" s="1"/>
  <c r="G30" i="11"/>
  <c r="F30" i="29" s="1"/>
  <c r="G26" i="11"/>
  <c r="G27" i="2" s="1"/>
  <c r="G22" i="11"/>
  <c r="G24" i="2" s="1"/>
  <c r="G8" i="11"/>
  <c r="G17" i="2" s="1"/>
  <c r="G36" i="28" l="1"/>
  <c r="F31" i="29"/>
  <c r="H31" i="29" s="1"/>
  <c r="N31" i="29" s="1"/>
  <c r="G28" i="28"/>
  <c r="J28" i="28" s="1"/>
  <c r="O28" i="28" s="1"/>
  <c r="G35" i="21"/>
  <c r="E71" i="23"/>
  <c r="G71" i="23" s="1"/>
  <c r="M71" i="23" s="1"/>
  <c r="G35" i="20"/>
  <c r="G25" i="19"/>
  <c r="F26" i="29"/>
  <c r="H26" i="29" s="1"/>
  <c r="N26" i="29" s="1"/>
  <c r="G34" i="2"/>
  <c r="G31" i="28"/>
  <c r="I8" i="11"/>
  <c r="G18" i="21"/>
  <c r="K8" i="11"/>
  <c r="G18" i="17"/>
  <c r="J8" i="11"/>
  <c r="G18" i="20"/>
  <c r="G25" i="2"/>
  <c r="G18" i="28"/>
  <c r="G35" i="28"/>
  <c r="F17" i="29"/>
  <c r="I17" i="29" s="1"/>
  <c r="O17" i="29" s="1"/>
  <c r="G28" i="21"/>
  <c r="G28" i="20"/>
  <c r="K28" i="20" s="1"/>
  <c r="Q28" i="20" s="1"/>
  <c r="Q36" i="20" s="1"/>
  <c r="G28" i="17"/>
  <c r="E64" i="23"/>
  <c r="G64" i="23" s="1"/>
  <c r="M64" i="23" s="1"/>
  <c r="G32" i="17"/>
  <c r="E68" i="23"/>
  <c r="G68" i="23" s="1"/>
  <c r="M68" i="23" s="1"/>
  <c r="G32" i="20"/>
  <c r="G32" i="21"/>
  <c r="E69" i="23"/>
  <c r="G69" i="23" s="1"/>
  <c r="M69" i="23" s="1"/>
  <c r="G33" i="17"/>
  <c r="G33" i="20"/>
  <c r="G33" i="21"/>
  <c r="E60" i="23"/>
  <c r="G60" i="23" s="1"/>
  <c r="M60" i="23" s="1"/>
  <c r="G23" i="19"/>
  <c r="G25" i="17"/>
  <c r="G26" i="17"/>
  <c r="G24" i="19"/>
  <c r="E62" i="23"/>
  <c r="G62" i="23" s="1"/>
  <c r="M62" i="23" s="1"/>
  <c r="G26" i="21"/>
  <c r="G26" i="20"/>
  <c r="G31" i="2"/>
  <c r="G29" i="28"/>
  <c r="G38" i="28"/>
  <c r="F33" i="29"/>
  <c r="H33" i="29" s="1"/>
  <c r="N33" i="29" s="1"/>
  <c r="I30" i="29"/>
  <c r="O30" i="29" s="1"/>
  <c r="H25" i="29"/>
  <c r="N25" i="29" s="1"/>
  <c r="H29" i="29"/>
  <c r="N29" i="29" s="1"/>
  <c r="I23" i="28"/>
  <c r="N23" i="28" s="1"/>
  <c r="I15" i="29"/>
  <c r="O15" i="29" s="1"/>
  <c r="I31" i="29"/>
  <c r="O31" i="29" s="1"/>
  <c r="J23" i="28"/>
  <c r="O23" i="28" s="1"/>
  <c r="H32" i="29"/>
  <c r="N32" i="29" s="1"/>
  <c r="I22" i="28"/>
  <c r="N22" i="28" s="1"/>
  <c r="I24" i="28"/>
  <c r="N24" i="28" s="1"/>
  <c r="H18" i="29"/>
  <c r="N18" i="29" s="1"/>
  <c r="I19" i="29"/>
  <c r="O19" i="29" s="1"/>
  <c r="H23" i="29"/>
  <c r="N23" i="29" s="1"/>
  <c r="I24" i="29"/>
  <c r="O24" i="29" s="1"/>
  <c r="I24" i="2"/>
  <c r="H19" i="29"/>
  <c r="N19" i="29" s="1"/>
  <c r="J22" i="28"/>
  <c r="O22" i="28" s="1"/>
  <c r="J24" i="28"/>
  <c r="O24" i="28" s="1"/>
  <c r="I18" i="29"/>
  <c r="O18" i="29" s="1"/>
  <c r="I20" i="29"/>
  <c r="O20" i="29" s="1"/>
  <c r="H30" i="29"/>
  <c r="N30" i="29" s="1"/>
  <c r="I28" i="29"/>
  <c r="O28" i="29" s="1"/>
  <c r="H20" i="29"/>
  <c r="N20" i="29" s="1"/>
  <c r="H28" i="29"/>
  <c r="N28" i="29" s="1"/>
  <c r="I29" i="29"/>
  <c r="O29" i="29" s="1"/>
  <c r="I23" i="29"/>
  <c r="O23" i="29" s="1"/>
  <c r="H24" i="29"/>
  <c r="N24" i="29" s="1"/>
  <c r="I25" i="29"/>
  <c r="O25" i="29" s="1"/>
  <c r="I32" i="29"/>
  <c r="O32" i="29" s="1"/>
  <c r="I50" i="29"/>
  <c r="O51" i="29"/>
  <c r="I51" i="29" s="1"/>
  <c r="O43" i="29"/>
  <c r="I43" i="29" s="1"/>
  <c r="I42" i="29"/>
  <c r="O59" i="29"/>
  <c r="I59" i="29" s="1"/>
  <c r="I58" i="29"/>
  <c r="H42" i="29"/>
  <c r="N43" i="29"/>
  <c r="H43" i="29" s="1"/>
  <c r="N51" i="29"/>
  <c r="H51" i="29" s="1"/>
  <c r="H50" i="29"/>
  <c r="N59" i="29"/>
  <c r="H59" i="29" s="1"/>
  <c r="I17" i="28"/>
  <c r="N17" i="28" s="1"/>
  <c r="I21" i="28"/>
  <c r="N21" i="28" s="1"/>
  <c r="J16" i="28"/>
  <c r="O16" i="28" s="1"/>
  <c r="J33" i="28"/>
  <c r="O33" i="28" s="1"/>
  <c r="J37" i="28"/>
  <c r="O37" i="28" s="1"/>
  <c r="I34" i="28"/>
  <c r="N34" i="28" s="1"/>
  <c r="J34" i="28"/>
  <c r="O34" i="28" s="1"/>
  <c r="I16" i="28"/>
  <c r="N16" i="28" s="1"/>
  <c r="J21" i="28"/>
  <c r="O21" i="28" s="1"/>
  <c r="I19" i="28"/>
  <c r="N19" i="28" s="1"/>
  <c r="J20" i="28"/>
  <c r="O20" i="28" s="1"/>
  <c r="J30" i="28"/>
  <c r="O30" i="28" s="1"/>
  <c r="I20" i="28"/>
  <c r="N20" i="28" s="1"/>
  <c r="I30" i="28"/>
  <c r="N30" i="28" s="1"/>
  <c r="I37" i="28"/>
  <c r="N37" i="28" s="1"/>
  <c r="J17" i="28"/>
  <c r="O17" i="28" s="1"/>
  <c r="J19" i="28"/>
  <c r="O19" i="28" s="1"/>
  <c r="I33" i="28"/>
  <c r="N33" i="28" s="1"/>
  <c r="N57" i="28"/>
  <c r="I57" i="28" s="1"/>
  <c r="I56" i="28"/>
  <c r="J56" i="28"/>
  <c r="O57" i="28"/>
  <c r="J57" i="28" s="1"/>
  <c r="I48" i="28"/>
  <c r="N49" i="28"/>
  <c r="I49" i="28" s="1"/>
  <c r="I64" i="28"/>
  <c r="N65" i="28"/>
  <c r="I65" i="28" s="1"/>
  <c r="O49" i="28"/>
  <c r="J49" i="28" s="1"/>
  <c r="J48" i="28"/>
  <c r="O65" i="28"/>
  <c r="J65" i="28" s="1"/>
  <c r="J64" i="28"/>
  <c r="D28" i="15"/>
  <c r="C28" i="15"/>
  <c r="G28" i="15" s="1"/>
  <c r="D27" i="15"/>
  <c r="C27" i="15"/>
  <c r="J38" i="28" l="1"/>
  <c r="O38" i="28" s="1"/>
  <c r="K38" i="28"/>
  <c r="P38" i="28" s="1"/>
  <c r="I35" i="28"/>
  <c r="N35" i="28" s="1"/>
  <c r="K35" i="28"/>
  <c r="P35" i="28" s="1"/>
  <c r="I28" i="28"/>
  <c r="N28" i="28" s="1"/>
  <c r="P28" i="28"/>
  <c r="J29" i="28"/>
  <c r="O29" i="28" s="1"/>
  <c r="K29" i="28"/>
  <c r="P29" i="28" s="1"/>
  <c r="I18" i="28"/>
  <c r="N18" i="28" s="1"/>
  <c r="K18" i="28"/>
  <c r="P18" i="28" s="1"/>
  <c r="J31" i="28"/>
  <c r="O31" i="28" s="1"/>
  <c r="K31" i="28"/>
  <c r="P31" i="28" s="1"/>
  <c r="K36" i="20"/>
  <c r="Q37" i="20"/>
  <c r="K37" i="20" s="1"/>
  <c r="K39" i="20" s="1"/>
  <c r="G10" i="34" s="1"/>
  <c r="P10" i="34" s="1"/>
  <c r="J36" i="28"/>
  <c r="O36" i="28" s="1"/>
  <c r="K36" i="28"/>
  <c r="P36" i="28" s="1"/>
  <c r="H17" i="29"/>
  <c r="N17" i="29" s="1"/>
  <c r="I38" i="28"/>
  <c r="N38" i="28" s="1"/>
  <c r="I36" i="28"/>
  <c r="N36" i="28" s="1"/>
  <c r="I33" i="29"/>
  <c r="O33" i="29" s="1"/>
  <c r="I26" i="29"/>
  <c r="O26" i="29" s="1"/>
  <c r="J35" i="28"/>
  <c r="O35" i="28" s="1"/>
  <c r="J18" i="28"/>
  <c r="O18" i="28" s="1"/>
  <c r="J33" i="20"/>
  <c r="P33" i="20" s="1"/>
  <c r="I33" i="20"/>
  <c r="O33" i="20" s="1"/>
  <c r="I28" i="17"/>
  <c r="P28" i="17" s="1"/>
  <c r="J28" i="17"/>
  <c r="Q28" i="17" s="1"/>
  <c r="I23" i="19"/>
  <c r="N23" i="19" s="1"/>
  <c r="J23" i="19"/>
  <c r="O23" i="19" s="1"/>
  <c r="J33" i="17"/>
  <c r="Q33" i="17" s="1"/>
  <c r="I33" i="17"/>
  <c r="P33" i="17" s="1"/>
  <c r="I29" i="28"/>
  <c r="N29" i="28" s="1"/>
  <c r="I31" i="28"/>
  <c r="N31" i="28" s="1"/>
  <c r="I24" i="19"/>
  <c r="N24" i="19" s="1"/>
  <c r="J24" i="19"/>
  <c r="O24" i="19" s="1"/>
  <c r="J32" i="17"/>
  <c r="Q32" i="17" s="1"/>
  <c r="I32" i="17"/>
  <c r="P32" i="17" s="1"/>
  <c r="J25" i="17"/>
  <c r="Q25" i="17" s="1"/>
  <c r="I25" i="17"/>
  <c r="P25" i="17" s="1"/>
  <c r="I32" i="20"/>
  <c r="O32" i="20" s="1"/>
  <c r="J32" i="20"/>
  <c r="P32" i="20" s="1"/>
  <c r="J25" i="19"/>
  <c r="O25" i="19" s="1"/>
  <c r="I25" i="19"/>
  <c r="N25" i="19" s="1"/>
  <c r="J28" i="20"/>
  <c r="P28" i="20" s="1"/>
  <c r="I28" i="20"/>
  <c r="O28" i="20" s="1"/>
  <c r="J18" i="17"/>
  <c r="Q18" i="17" s="1"/>
  <c r="I18" i="17"/>
  <c r="P18" i="17" s="1"/>
  <c r="J35" i="20"/>
  <c r="P35" i="20" s="1"/>
  <c r="I35" i="20"/>
  <c r="O35" i="20" s="1"/>
  <c r="J26" i="20"/>
  <c r="P26" i="20" s="1"/>
  <c r="I26" i="20"/>
  <c r="O26" i="20" s="1"/>
  <c r="J26" i="17"/>
  <c r="Q26" i="17" s="1"/>
  <c r="I26" i="17"/>
  <c r="P26" i="17" s="1"/>
  <c r="I18" i="20"/>
  <c r="O18" i="20" s="1"/>
  <c r="J18" i="20"/>
  <c r="P18" i="20" s="1"/>
  <c r="H28" i="15"/>
  <c r="I20" i="2"/>
  <c r="P20" i="2" s="1"/>
  <c r="H27" i="15"/>
  <c r="G27" i="15"/>
  <c r="J20" i="2"/>
  <c r="Q20" i="2" s="1"/>
  <c r="G37" i="23"/>
  <c r="M37" i="23" s="1"/>
  <c r="G19" i="23"/>
  <c r="G35" i="23"/>
  <c r="M35" i="23" s="1"/>
  <c r="G33" i="23"/>
  <c r="M33" i="23" s="1"/>
  <c r="G32" i="23"/>
  <c r="M32" i="23" s="1"/>
  <c r="G29" i="23"/>
  <c r="M29" i="23" s="1"/>
  <c r="G24" i="23"/>
  <c r="M24" i="23" s="1"/>
  <c r="G23" i="23"/>
  <c r="M23" i="23" s="1"/>
  <c r="G18" i="23"/>
  <c r="M18" i="23" s="1"/>
  <c r="G15" i="23"/>
  <c r="M15" i="23" s="1"/>
  <c r="H30" i="15"/>
  <c r="G30" i="15"/>
  <c r="H44" i="15"/>
  <c r="G44" i="15"/>
  <c r="D7" i="15"/>
  <c r="C7" i="15"/>
  <c r="H47" i="15"/>
  <c r="G47" i="15"/>
  <c r="F42" i="15"/>
  <c r="G42" i="15" s="1"/>
  <c r="G43" i="15"/>
  <c r="H43" i="15"/>
  <c r="F45" i="15"/>
  <c r="G45" i="15" s="1"/>
  <c r="G46" i="15"/>
  <c r="H46" i="15"/>
  <c r="F41" i="15"/>
  <c r="H29" i="15"/>
  <c r="G29" i="15"/>
  <c r="H36" i="15"/>
  <c r="G36" i="15"/>
  <c r="G81" i="23"/>
  <c r="M81" i="23" s="1"/>
  <c r="G30" i="23"/>
  <c r="M30" i="23" s="1"/>
  <c r="G28" i="23"/>
  <c r="M28" i="23" s="1"/>
  <c r="G13" i="23"/>
  <c r="M13" i="23" s="1"/>
  <c r="H35" i="15"/>
  <c r="G35" i="15"/>
  <c r="M25" i="23"/>
  <c r="I54" i="21"/>
  <c r="N54" i="21" s="1"/>
  <c r="I53" i="21"/>
  <c r="N53" i="21" s="1"/>
  <c r="I52" i="21"/>
  <c r="N52" i="21" s="1"/>
  <c r="I50" i="21"/>
  <c r="N50" i="21" s="1"/>
  <c r="I49" i="21"/>
  <c r="N49" i="21" s="1"/>
  <c r="I47" i="21"/>
  <c r="N47" i="21" s="1"/>
  <c r="I46" i="21"/>
  <c r="N46" i="21" s="1"/>
  <c r="I30" i="21"/>
  <c r="N30" i="21" s="1"/>
  <c r="O23" i="21"/>
  <c r="N23" i="21"/>
  <c r="I20" i="21"/>
  <c r="N20" i="21" s="1"/>
  <c r="I19" i="21"/>
  <c r="N19" i="21" s="1"/>
  <c r="H26" i="15"/>
  <c r="G26" i="15"/>
  <c r="P59" i="20"/>
  <c r="O59" i="20"/>
  <c r="P52" i="20"/>
  <c r="O52" i="20"/>
  <c r="M41" i="16"/>
  <c r="L41" i="16"/>
  <c r="K41" i="16"/>
  <c r="M30" i="16"/>
  <c r="L30" i="16"/>
  <c r="K30" i="16"/>
  <c r="M22" i="16"/>
  <c r="L22" i="16"/>
  <c r="K22" i="16"/>
  <c r="M14" i="16"/>
  <c r="L14" i="16"/>
  <c r="K14" i="16"/>
  <c r="H25" i="15"/>
  <c r="G25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H24" i="15"/>
  <c r="G24" i="15"/>
  <c r="D9" i="15"/>
  <c r="C9" i="15"/>
  <c r="F10" i="15"/>
  <c r="Q22" i="2"/>
  <c r="P22" i="2"/>
  <c r="I29" i="2"/>
  <c r="P29" i="2" s="1"/>
  <c r="I19" i="2"/>
  <c r="P19" i="2" s="1"/>
  <c r="J32" i="11"/>
  <c r="I32" i="11"/>
  <c r="J29" i="11"/>
  <c r="J28" i="11"/>
  <c r="I28" i="11"/>
  <c r="J25" i="11"/>
  <c r="I25" i="11"/>
  <c r="I30" i="11"/>
  <c r="I5" i="11"/>
  <c r="P35" i="17" l="1"/>
  <c r="I35" i="17" s="1"/>
  <c r="Q35" i="17"/>
  <c r="D11" i="32"/>
  <c r="D74" i="17" s="1"/>
  <c r="J74" i="17" s="1"/>
  <c r="Q74" i="17" s="1"/>
  <c r="Q78" i="17" s="1"/>
  <c r="D71" i="20"/>
  <c r="J71" i="20" s="1"/>
  <c r="P71" i="20" s="1"/>
  <c r="P75" i="20" s="1"/>
  <c r="D41" i="19"/>
  <c r="J41" i="19" s="1"/>
  <c r="O41" i="19" s="1"/>
  <c r="O45" i="19" s="1"/>
  <c r="D24" i="20"/>
  <c r="J24" i="20" s="1"/>
  <c r="P24" i="20" s="1"/>
  <c r="D27" i="28"/>
  <c r="J27" i="28" s="1"/>
  <c r="O27" i="28" s="1"/>
  <c r="D22" i="29"/>
  <c r="I22" i="29" s="1"/>
  <c r="O22" i="29" s="1"/>
  <c r="D51" i="21"/>
  <c r="J51" i="21" s="1"/>
  <c r="O51" i="21" s="1"/>
  <c r="D24" i="21"/>
  <c r="C16" i="11"/>
  <c r="I16" i="11" s="1"/>
  <c r="C16" i="29"/>
  <c r="H16" i="29" s="1"/>
  <c r="N16" i="29" s="1"/>
  <c r="D16" i="11"/>
  <c r="J16" i="11" s="1"/>
  <c r="D16" i="29"/>
  <c r="I16" i="29" s="1"/>
  <c r="O16" i="29" s="1"/>
  <c r="F27" i="29"/>
  <c r="G29" i="20"/>
  <c r="G65" i="23"/>
  <c r="G29" i="21"/>
  <c r="C11" i="32"/>
  <c r="H11" i="32" s="1"/>
  <c r="C22" i="29"/>
  <c r="H22" i="29" s="1"/>
  <c r="N22" i="29" s="1"/>
  <c r="C71" i="20"/>
  <c r="I71" i="20" s="1"/>
  <c r="O71" i="20" s="1"/>
  <c r="O75" i="20" s="1"/>
  <c r="C41" i="19"/>
  <c r="I41" i="19" s="1"/>
  <c r="N41" i="19" s="1"/>
  <c r="N45" i="19" s="1"/>
  <c r="C24" i="20"/>
  <c r="I24" i="20" s="1"/>
  <c r="O24" i="20" s="1"/>
  <c r="C27" i="28"/>
  <c r="I27" i="28" s="1"/>
  <c r="N27" i="28" s="1"/>
  <c r="C51" i="21"/>
  <c r="I51" i="21" s="1"/>
  <c r="N51" i="21" s="1"/>
  <c r="C24" i="21"/>
  <c r="G17" i="23"/>
  <c r="M17" i="23" s="1"/>
  <c r="G14" i="23"/>
  <c r="M14" i="23" s="1"/>
  <c r="G36" i="23"/>
  <c r="M36" i="23" s="1"/>
  <c r="G22" i="23"/>
  <c r="M22" i="23" s="1"/>
  <c r="G38" i="23"/>
  <c r="M38" i="23" s="1"/>
  <c r="G16" i="23"/>
  <c r="M16" i="23" s="1"/>
  <c r="I34" i="21"/>
  <c r="N34" i="21" s="1"/>
  <c r="I31" i="21"/>
  <c r="N31" i="21" s="1"/>
  <c r="I45" i="21"/>
  <c r="N45" i="21" s="1"/>
  <c r="J53" i="21"/>
  <c r="O53" i="21" s="1"/>
  <c r="G26" i="23"/>
  <c r="G34" i="23"/>
  <c r="M34" i="23" s="1"/>
  <c r="G20" i="23"/>
  <c r="M20" i="23" s="1"/>
  <c r="G27" i="23"/>
  <c r="M27" i="23" s="1"/>
  <c r="G31" i="23"/>
  <c r="M31" i="23" s="1"/>
  <c r="G21" i="23"/>
  <c r="M21" i="23" s="1"/>
  <c r="I27" i="21"/>
  <c r="N27" i="21" s="1"/>
  <c r="I18" i="2"/>
  <c r="P18" i="2" s="1"/>
  <c r="I26" i="2"/>
  <c r="P26" i="2" s="1"/>
  <c r="I15" i="2"/>
  <c r="I30" i="2"/>
  <c r="P30" i="2" s="1"/>
  <c r="I33" i="11"/>
  <c r="I32" i="21"/>
  <c r="N32" i="21" s="1"/>
  <c r="J30" i="11"/>
  <c r="I32" i="2"/>
  <c r="P32" i="2" s="1"/>
  <c r="J34" i="2"/>
  <c r="Q34" i="2" s="1"/>
  <c r="I33" i="2"/>
  <c r="P33" i="2" s="1"/>
  <c r="I18" i="21"/>
  <c r="N18" i="21" s="1"/>
  <c r="I22" i="11"/>
  <c r="J24" i="11"/>
  <c r="J33" i="11"/>
  <c r="P24" i="2"/>
  <c r="J16" i="21"/>
  <c r="O16" i="21" s="1"/>
  <c r="I26" i="21"/>
  <c r="N26" i="21" s="1"/>
  <c r="I28" i="21"/>
  <c r="N28" i="21" s="1"/>
  <c r="I24" i="11"/>
  <c r="J22" i="11"/>
  <c r="I26" i="11"/>
  <c r="I31" i="11"/>
  <c r="J17" i="2"/>
  <c r="Q17" i="2" s="1"/>
  <c r="I31" i="2"/>
  <c r="P31" i="2" s="1"/>
  <c r="J21" i="21"/>
  <c r="O21" i="21" s="1"/>
  <c r="J26" i="11"/>
  <c r="J31" i="11"/>
  <c r="I25" i="2"/>
  <c r="P25" i="2" s="1"/>
  <c r="J27" i="2"/>
  <c r="Q27" i="2" s="1"/>
  <c r="I25" i="21"/>
  <c r="N25" i="21" s="1"/>
  <c r="I33" i="21"/>
  <c r="N33" i="21" s="1"/>
  <c r="I35" i="21"/>
  <c r="N35" i="21" s="1"/>
  <c r="J19" i="2"/>
  <c r="Q19" i="2" s="1"/>
  <c r="J33" i="2"/>
  <c r="Q33" i="2" s="1"/>
  <c r="J15" i="2"/>
  <c r="J29" i="2"/>
  <c r="Q29" i="2" s="1"/>
  <c r="J30" i="2"/>
  <c r="Q30" i="2" s="1"/>
  <c r="I21" i="21"/>
  <c r="N21" i="21" s="1"/>
  <c r="J46" i="21"/>
  <c r="O46" i="21" s="1"/>
  <c r="J54" i="21"/>
  <c r="O54" i="21" s="1"/>
  <c r="J47" i="21"/>
  <c r="O47" i="21" s="1"/>
  <c r="J50" i="21"/>
  <c r="O50" i="21" s="1"/>
  <c r="J25" i="2"/>
  <c r="Q25" i="2" s="1"/>
  <c r="J18" i="2"/>
  <c r="Q18" i="2" s="1"/>
  <c r="J26" i="2"/>
  <c r="Q26" i="2" s="1"/>
  <c r="M31" i="6"/>
  <c r="M32" i="6" s="1"/>
  <c r="K15" i="6"/>
  <c r="K23" i="6"/>
  <c r="K31" i="6"/>
  <c r="H31" i="6" s="1"/>
  <c r="L23" i="6"/>
  <c r="I23" i="6" s="1"/>
  <c r="C10" i="15"/>
  <c r="D10" i="15"/>
  <c r="G41" i="15"/>
  <c r="H42" i="15"/>
  <c r="H41" i="15"/>
  <c r="H45" i="15"/>
  <c r="L31" i="6"/>
  <c r="G82" i="23"/>
  <c r="M82" i="23" s="1"/>
  <c r="G83" i="23"/>
  <c r="M83" i="23" s="1"/>
  <c r="G85" i="23"/>
  <c r="M85" i="23" s="1"/>
  <c r="G86" i="23"/>
  <c r="M86" i="23" s="1"/>
  <c r="G87" i="23"/>
  <c r="M87" i="23" s="1"/>
  <c r="G88" i="23"/>
  <c r="M88" i="23" s="1"/>
  <c r="G89" i="23"/>
  <c r="M89" i="23" s="1"/>
  <c r="G90" i="23"/>
  <c r="M90" i="23" s="1"/>
  <c r="M19" i="23"/>
  <c r="J31" i="21"/>
  <c r="O31" i="21" s="1"/>
  <c r="J49" i="21"/>
  <c r="O49" i="21" s="1"/>
  <c r="J20" i="21"/>
  <c r="O20" i="21" s="1"/>
  <c r="J35" i="21"/>
  <c r="O35" i="21" s="1"/>
  <c r="J27" i="21"/>
  <c r="O27" i="21" s="1"/>
  <c r="J45" i="21"/>
  <c r="O45" i="21" s="1"/>
  <c r="J33" i="21"/>
  <c r="O33" i="21" s="1"/>
  <c r="J52" i="21"/>
  <c r="O52" i="21" s="1"/>
  <c r="J19" i="21"/>
  <c r="O19" i="21" s="1"/>
  <c r="J30" i="21"/>
  <c r="O30" i="21" s="1"/>
  <c r="J34" i="21"/>
  <c r="O34" i="21" s="1"/>
  <c r="K23" i="16"/>
  <c r="K24" i="16" s="1"/>
  <c r="H24" i="16" s="1"/>
  <c r="K15" i="16"/>
  <c r="M23" i="6"/>
  <c r="M24" i="6" s="1"/>
  <c r="M23" i="16"/>
  <c r="L23" i="16"/>
  <c r="P36" i="17" l="1"/>
  <c r="I36" i="17" s="1"/>
  <c r="I38" i="17" s="1"/>
  <c r="I11" i="32"/>
  <c r="J35" i="17"/>
  <c r="Q36" i="17"/>
  <c r="J36" i="17" s="1"/>
  <c r="J38" i="17" s="1"/>
  <c r="M65" i="23"/>
  <c r="M72" i="23" s="1"/>
  <c r="M26" i="23"/>
  <c r="M39" i="23" s="1"/>
  <c r="G39" i="23" s="1"/>
  <c r="C29" i="20"/>
  <c r="I29" i="20" s="1"/>
  <c r="O29" i="20" s="1"/>
  <c r="O36" i="20" s="1"/>
  <c r="C29" i="21"/>
  <c r="C27" i="29"/>
  <c r="H27" i="29" s="1"/>
  <c r="N27" i="29" s="1"/>
  <c r="N34" i="29" s="1"/>
  <c r="C22" i="19"/>
  <c r="I22" i="19" s="1"/>
  <c r="N22" i="19" s="1"/>
  <c r="N26" i="19" s="1"/>
  <c r="C23" i="2"/>
  <c r="I23" i="2" s="1"/>
  <c r="P23" i="2" s="1"/>
  <c r="C74" i="17"/>
  <c r="I74" i="17" s="1"/>
  <c r="P74" i="17" s="1"/>
  <c r="P78" i="17" s="1"/>
  <c r="P79" i="17" s="1"/>
  <c r="I79" i="17" s="1"/>
  <c r="C9" i="17" s="1"/>
  <c r="H9" i="34" s="1"/>
  <c r="I45" i="19"/>
  <c r="N46" i="19"/>
  <c r="I46" i="19" s="1"/>
  <c r="C9" i="19" s="1"/>
  <c r="H11" i="34" s="1"/>
  <c r="J45" i="19"/>
  <c r="O46" i="19"/>
  <c r="J46" i="19" s="1"/>
  <c r="D29" i="20"/>
  <c r="J29" i="20" s="1"/>
  <c r="P29" i="20" s="1"/>
  <c r="P36" i="20" s="1"/>
  <c r="D29" i="21"/>
  <c r="D27" i="29"/>
  <c r="I27" i="29" s="1"/>
  <c r="O27" i="29" s="1"/>
  <c r="O34" i="29" s="1"/>
  <c r="N55" i="21"/>
  <c r="N56" i="21" s="1"/>
  <c r="I56" i="21" s="1"/>
  <c r="C9" i="21" s="1"/>
  <c r="H12" i="34" s="1"/>
  <c r="I75" i="20"/>
  <c r="O76" i="20"/>
  <c r="I76" i="20" s="1"/>
  <c r="C9" i="20" s="1"/>
  <c r="H10" i="34" s="1"/>
  <c r="G28" i="2"/>
  <c r="G32" i="28"/>
  <c r="K32" i="28" s="1"/>
  <c r="P32" i="28" s="1"/>
  <c r="P39" i="28" s="1"/>
  <c r="P76" i="20"/>
  <c r="J76" i="20" s="1"/>
  <c r="J75" i="20"/>
  <c r="D22" i="19"/>
  <c r="J22" i="19" s="1"/>
  <c r="O22" i="19" s="1"/>
  <c r="O26" i="19" s="1"/>
  <c r="D23" i="2"/>
  <c r="J23" i="2" s="1"/>
  <c r="Q23" i="2" s="1"/>
  <c r="J32" i="21"/>
  <c r="O32" i="21" s="1"/>
  <c r="J18" i="21"/>
  <c r="O18" i="21" s="1"/>
  <c r="Q79" i="17"/>
  <c r="J79" i="17" s="1"/>
  <c r="D9" i="17" s="1"/>
  <c r="I9" i="34" s="1"/>
  <c r="J78" i="17"/>
  <c r="C32" i="28"/>
  <c r="M91" i="23"/>
  <c r="J28" i="21"/>
  <c r="O28" i="21" s="1"/>
  <c r="J24" i="2"/>
  <c r="Q24" i="2" s="1"/>
  <c r="J31" i="2"/>
  <c r="Q31" i="2" s="1"/>
  <c r="J32" i="2"/>
  <c r="Q32" i="2" s="1"/>
  <c r="J26" i="21"/>
  <c r="O26" i="21" s="1"/>
  <c r="I17" i="2"/>
  <c r="P17" i="2" s="1"/>
  <c r="I16" i="21"/>
  <c r="N16" i="21" s="1"/>
  <c r="I34" i="2"/>
  <c r="P34" i="2" s="1"/>
  <c r="I27" i="2"/>
  <c r="P27" i="2" s="1"/>
  <c r="J25" i="21"/>
  <c r="O25" i="21" s="1"/>
  <c r="O55" i="21"/>
  <c r="O56" i="21" s="1"/>
  <c r="J56" i="21" s="1"/>
  <c r="D9" i="21" s="1"/>
  <c r="I12" i="34" s="1"/>
  <c r="I16" i="2"/>
  <c r="P16" i="2" s="1"/>
  <c r="L15" i="6"/>
  <c r="L16" i="6" s="1"/>
  <c r="I16" i="6" s="1"/>
  <c r="J21" i="11"/>
  <c r="J24" i="21"/>
  <c r="O24" i="21" s="1"/>
  <c r="J17" i="21"/>
  <c r="O17" i="21" s="1"/>
  <c r="J16" i="2"/>
  <c r="Q16" i="2" s="1"/>
  <c r="I24" i="21"/>
  <c r="N24" i="21" s="1"/>
  <c r="I21" i="11"/>
  <c r="I17" i="21"/>
  <c r="N17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K39" i="28" l="1"/>
  <c r="P40" i="28"/>
  <c r="K40" i="28" s="1"/>
  <c r="G5" i="34" s="1"/>
  <c r="P5" i="34" s="1"/>
  <c r="I32" i="28"/>
  <c r="N32" i="28" s="1"/>
  <c r="N39" i="28" s="1"/>
  <c r="I39" i="28" s="1"/>
  <c r="I78" i="17"/>
  <c r="M73" i="23"/>
  <c r="G73" i="23" s="1"/>
  <c r="G75" i="23" s="1"/>
  <c r="E5" i="23" s="1"/>
  <c r="G20" i="34" s="1"/>
  <c r="G21" i="34" s="1"/>
  <c r="G72" i="23"/>
  <c r="C28" i="2"/>
  <c r="I28" i="2" s="1"/>
  <c r="P28" i="2" s="1"/>
  <c r="J36" i="20"/>
  <c r="P37" i="20"/>
  <c r="J37" i="20" s="1"/>
  <c r="J39" i="20" s="1"/>
  <c r="D5" i="20" s="1"/>
  <c r="F10" i="34" s="1"/>
  <c r="I34" i="29"/>
  <c r="O35" i="29"/>
  <c r="I35" i="29" s="1"/>
  <c r="D5" i="29" s="1"/>
  <c r="O27" i="19"/>
  <c r="J27" i="19" s="1"/>
  <c r="J29" i="19" s="1"/>
  <c r="D5" i="19" s="1"/>
  <c r="F11" i="34" s="1"/>
  <c r="J26" i="19"/>
  <c r="D32" i="28"/>
  <c r="J32" i="28" s="1"/>
  <c r="O32" i="28" s="1"/>
  <c r="O39" i="28" s="1"/>
  <c r="D28" i="2"/>
  <c r="J28" i="2" s="1"/>
  <c r="Q28" i="2" s="1"/>
  <c r="O37" i="20"/>
  <c r="I37" i="20" s="1"/>
  <c r="I39" i="20" s="1"/>
  <c r="C5" i="20" s="1"/>
  <c r="E10" i="34" s="1"/>
  <c r="N10" i="34" s="1"/>
  <c r="I36" i="20"/>
  <c r="I55" i="21"/>
  <c r="C5" i="17"/>
  <c r="E9" i="34" s="1"/>
  <c r="N9" i="34" s="1"/>
  <c r="N27" i="19"/>
  <c r="I27" i="19" s="1"/>
  <c r="I26" i="19"/>
  <c r="J55" i="21"/>
  <c r="H34" i="29"/>
  <c r="N35" i="29"/>
  <c r="H35" i="29" s="1"/>
  <c r="C5" i="29" s="1"/>
  <c r="M40" i="23"/>
  <c r="G40" i="23" s="1"/>
  <c r="G42" i="23" s="1"/>
  <c r="E4" i="23" s="1"/>
  <c r="D20" i="34" s="1"/>
  <c r="D9" i="19"/>
  <c r="I11" i="34" s="1"/>
  <c r="I15" i="6"/>
  <c r="M16" i="16"/>
  <c r="J29" i="21"/>
  <c r="O29" i="21" s="1"/>
  <c r="O36" i="21" s="1"/>
  <c r="O37" i="21" s="1"/>
  <c r="J37" i="21" s="1"/>
  <c r="J39" i="21" s="1"/>
  <c r="D5" i="21" s="1"/>
  <c r="F12" i="34" s="1"/>
  <c r="O12" i="34" s="1"/>
  <c r="J27" i="11"/>
  <c r="I29" i="21"/>
  <c r="N29" i="21" s="1"/>
  <c r="N36" i="21" s="1"/>
  <c r="N37" i="21" s="1"/>
  <c r="I37" i="21" s="1"/>
  <c r="I39" i="21" s="1"/>
  <c r="C5" i="21" s="1"/>
  <c r="E12" i="34" s="1"/>
  <c r="N12" i="34" s="1"/>
  <c r="I27" i="11"/>
  <c r="M92" i="23"/>
  <c r="G92" i="23" s="1"/>
  <c r="G91" i="23"/>
  <c r="D9" i="20"/>
  <c r="I10" i="34" s="1"/>
  <c r="I15" i="16"/>
  <c r="N40" i="28" l="1"/>
  <c r="I40" i="28" s="1"/>
  <c r="C5" i="28" s="1"/>
  <c r="E5" i="34" s="1"/>
  <c r="N5" i="34" s="1"/>
  <c r="O11" i="34"/>
  <c r="D21" i="34"/>
  <c r="O10" i="34"/>
  <c r="D5" i="17"/>
  <c r="F9" i="34" s="1"/>
  <c r="O9" i="34" s="1"/>
  <c r="O40" i="28"/>
  <c r="J40" i="28" s="1"/>
  <c r="D5" i="28" s="1"/>
  <c r="F5" i="34" s="1"/>
  <c r="O5" i="34" s="1"/>
  <c r="J39" i="28"/>
  <c r="E6" i="23"/>
  <c r="L20" i="34" s="1"/>
  <c r="L21" i="34" s="1"/>
  <c r="I29" i="19"/>
  <c r="C5" i="19" s="1"/>
  <c r="E11" i="34" s="1"/>
  <c r="N11" i="34" s="1"/>
  <c r="I36" i="21"/>
  <c r="J36" i="21"/>
  <c r="Q15" i="2" l="1"/>
  <c r="P15" i="2"/>
  <c r="P35" i="2" l="1"/>
  <c r="P36" i="2" l="1"/>
  <c r="I36" i="2" s="1"/>
  <c r="C5" i="2" s="1"/>
  <c r="E4" i="34" s="1"/>
  <c r="N4" i="34" s="1"/>
  <c r="I35" i="2"/>
  <c r="Q35" i="2"/>
  <c r="J35" i="2" l="1"/>
  <c r="Q36" i="2"/>
  <c r="J36" i="2" s="1"/>
  <c r="D5" i="2" s="1"/>
  <c r="F4" i="34" s="1"/>
  <c r="O4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Szydelko, Huawei</author>
  </authors>
  <commentList>
    <comment ref="K4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Michal Szydelko, Huawei:</t>
        </r>
        <r>
          <rPr>
            <sz val="9"/>
            <color indexed="81"/>
            <rFont val="Tahoma"/>
            <family val="2"/>
          </rPr>
          <t xml:space="preserve">
Uncertainty of the mixer (FR2 only)
Combined MU of C1-7 and A2-20 by RSS for C-1-1
</t>
        </r>
      </text>
    </comment>
    <comment ref="K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Michal Szydelko, Huawei:</t>
        </r>
        <r>
          <rPr>
            <sz val="9"/>
            <color indexed="81"/>
            <rFont val="Tahoma"/>
            <family val="2"/>
          </rPr>
          <t xml:space="preserve">
Use FR2-1 off power, 24~29G 1.25 as IF MU
IF mismatch 0.41
With RSS of 1.25, 2.25, 0.41 -&gt; 2.61
</t>
        </r>
      </text>
    </comment>
    <comment ref="I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Michal Szydelko, Huawei:</t>
        </r>
        <r>
          <rPr>
            <sz val="9"/>
            <color indexed="81"/>
            <rFont val="Tahoma"/>
            <family val="2"/>
          </rPr>
          <t xml:space="preserve">
for band 47GHz</t>
        </r>
      </text>
    </comment>
    <comment ref="K8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Michal Szydelko, Huawei:</t>
        </r>
        <r>
          <rPr>
            <sz val="9"/>
            <color indexed="81"/>
            <rFont val="Tahoma"/>
            <family val="2"/>
          </rPr>
          <t xml:space="preserve">
Modulated signal with mixer 2.25 and IF mismatch 0.29
RSS of 0.7, 0.29, 2.25
</t>
        </r>
      </text>
    </comment>
    <comment ref="M1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Michal Szydelko, Huawei:</t>
        </r>
        <r>
          <rPr>
            <sz val="9"/>
            <color indexed="81"/>
            <rFont val="Tahoma"/>
            <family val="2"/>
          </rPr>
          <t xml:space="preserve">
Assuming IF frequency range up to 20 GHz for inband
For out of band, use 0.7 up to 29G
</t>
        </r>
      </text>
    </comment>
    <comment ref="O17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Michal Szydelko, Huawei:</t>
        </r>
        <r>
          <rPr>
            <sz val="9"/>
            <color indexed="81"/>
            <rFont val="Tahoma"/>
            <family val="2"/>
          </rPr>
          <t xml:space="preserve">
Assuming IF frequency range up to 20 GHz for inband
For out of band, use 0.7 up to 29G
</t>
        </r>
      </text>
    </comment>
    <comment ref="M18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Michal Szydelko, Huawei:</t>
        </r>
        <r>
          <rPr>
            <sz val="9"/>
            <color indexed="81"/>
            <rFont val="Tahoma"/>
            <family val="2"/>
          </rPr>
          <t xml:space="preserve">
reuse from TS38.903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Kybett</author>
  </authors>
  <commentList>
    <comment ref="C10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Szydelko, Huawei</author>
  </authors>
  <commentList>
    <comment ref="J24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Michal Szydelko, Huawei:</t>
        </r>
        <r>
          <rPr>
            <sz val="9"/>
            <color indexed="81"/>
            <rFont val="Tahoma"/>
            <family val="2"/>
          </rPr>
          <t xml:space="preserve">
check why this was ) for lower frequencies
</t>
        </r>
      </text>
    </comment>
    <comment ref="J33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>Michal Szydelko, Huawei:</t>
        </r>
        <r>
          <rPr>
            <sz val="9"/>
            <color indexed="81"/>
            <rFont val="Tahoma"/>
            <family val="2"/>
          </rPr>
          <t xml:space="preserve">
should be 0.06?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Szydelko, Huawei</author>
  </authors>
  <commentList>
    <comment ref="J91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Michal Szydelko, Huawei:</t>
        </r>
        <r>
          <rPr>
            <sz val="9"/>
            <color indexed="81"/>
            <rFont val="Tahoma"/>
            <family val="2"/>
          </rPr>
          <t xml:space="preserve">
value in tdoc: 1.73 dB</t>
        </r>
      </text>
    </comment>
    <comment ref="J92" authorId="0" shapeId="0" xr:uid="{00000000-0006-0000-0F00-000002000000}">
      <text>
        <r>
          <rPr>
            <b/>
            <sz val="9"/>
            <color indexed="81"/>
            <rFont val="Tahoma"/>
            <family val="2"/>
          </rPr>
          <t>Michal Szydelko, Huawei:</t>
        </r>
        <r>
          <rPr>
            <sz val="9"/>
            <color indexed="81"/>
            <rFont val="Tahoma"/>
            <family val="2"/>
          </rPr>
          <t xml:space="preserve">
value in tdoc: 3.39 dB</t>
        </r>
      </text>
    </comment>
  </commentList>
</comments>
</file>

<file path=xl/sharedStrings.xml><?xml version="1.0" encoding="utf-8"?>
<sst xmlns="http://schemas.openxmlformats.org/spreadsheetml/2006/main" count="1746" uniqueCount="351">
  <si>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</si>
  <si>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</si>
  <si>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</si>
  <si>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</si>
  <si>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</si>
  <si>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</si>
  <si>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</si>
  <si>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</si>
  <si>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</si>
  <si>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</si>
  <si>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</si>
  <si>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</si>
  <si>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</si>
  <si>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</si>
  <si>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</si>
  <si>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</si>
  <si>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</si>
  <si>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</si>
  <si>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</si>
  <si>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</si>
  <si>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</si>
  <si>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</si>
  <si>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</si>
  <si>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</si>
  <si>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</si>
  <si>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</si>
  <si>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</si>
  <si>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</si>
  <si>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</si>
  <si>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</si>
  <si>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</si>
  <si>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</si>
  <si>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</si>
  <si>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</si>
  <si>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</si>
  <si>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</si>
  <si>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</si>
  <si>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</si>
  <si>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</si>
  <si>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</si>
  <si>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</si>
  <si>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</si>
  <si>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</si>
  <si>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</si>
  <si>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</si>
  <si>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</si>
  <si>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</si>
  <si>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</si>
  <si>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</si>
  <si>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</si>
  <si>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</si>
  <si>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</si>
  <si>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</si>
  <si>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</si>
  <si>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</si>
  <si>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</si>
  <si>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</si>
  <si>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</si>
  <si>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</si>
  <si>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</si>
  <si>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</si>
  <si>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</si>
  <si>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</si>
  <si>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</si>
  <si>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</si>
  <si>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</si>
  <si>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</si>
  <si>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</si>
  <si>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</si>
  <si>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RF power measurement equipment standard uncertainty σ (dB) of the absolute level for a time domain wideband measurement for FR2</t>
    <phoneticPr fontId="7" type="noConversion"/>
  </si>
  <si>
    <t>TRP Summation error</t>
    <phoneticPr fontId="7" type="noConversion"/>
  </si>
  <si>
    <t>Total MU</t>
    <phoneticPr fontId="7" type="noConversion"/>
  </si>
  <si>
    <t>reverb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</si>
  <si>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</si>
  <si>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</si>
  <si>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</si>
  <si>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</si>
  <si>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</si>
  <si>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</si>
  <si>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</si>
  <si>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A2-4a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</si>
  <si>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</si>
  <si>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</si>
  <si>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</si>
  <si>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</si>
  <si>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</si>
  <si>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</si>
  <si>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</si>
  <si>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</si>
  <si>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</si>
  <si>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</si>
  <si>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</si>
  <si>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</si>
  <si>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</si>
  <si>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</si>
  <si>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</si>
  <si>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</si>
  <si>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</si>
  <si>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</si>
  <si>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</si>
  <si>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</si>
  <si>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</si>
  <si>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</si>
  <si>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</si>
  <si>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</si>
  <si>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</si>
  <si>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</si>
  <si>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</si>
  <si>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</si>
  <si>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</si>
  <si>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</si>
  <si>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</si>
  <si>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</si>
  <si>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</si>
  <si>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</si>
  <si>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</si>
  <si>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</si>
  <si>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</si>
  <si>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</si>
  <si>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</si>
  <si>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</si>
  <si>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</si>
  <si>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</si>
  <si>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</si>
  <si>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</si>
  <si>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</si>
  <si>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</si>
  <si>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</si>
  <si>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</si>
  <si>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</si>
  <si>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</si>
  <si>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</si>
  <si>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</si>
  <si>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</si>
  <si>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</si>
  <si>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</si>
  <si>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</si>
  <si>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</si>
  <si>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</si>
  <si>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</si>
  <si>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</si>
  <si>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</si>
  <si>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</si>
  <si>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</si>
  <si>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</si>
  <si>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</si>
  <si>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</si>
  <si>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</si>
  <si>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</si>
  <si>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RK: uncertainty changed to 0</t>
    <phoneticPr fontId="7" type="noConversion"/>
  </si>
  <si>
    <t>RK: uncertainty changed to 0.1</t>
    <phoneticPr fontId="7" type="noConversion"/>
  </si>
  <si>
    <t>RK: calcualtion corrected - same unceratinty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</si>
  <si>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</si>
  <si>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</si>
  <si>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</si>
  <si>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</si>
  <si>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</si>
  <si>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</si>
  <si>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</si>
  <si>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RK: corrected after Nokia comment</t>
    <phoneticPr fontId="7" type="noConversion"/>
  </si>
  <si>
    <t>[rk] corrected</t>
    <phoneticPr fontId="7" type="noConversion"/>
  </si>
  <si>
    <t>Nok: these are non-zero in 37.843. can set the same as in 37.843?</t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</si>
  <si>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</si>
  <si>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</si>
  <si>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11.3.3.4-1: CATR MU value derivation for the EIRP measurement of the absolute OTA ACLR, FR2</t>
    <phoneticPr fontId="7" type="noConversion"/>
  </si>
  <si>
    <t>Table 11.3.3.4-2: CATR MU value derivation for the EIRP measurement of the relative OTA ACLR,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</si>
  <si>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</si>
  <si>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</si>
  <si>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</si>
  <si>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</si>
  <si>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37&lt;f
≤40GHz</t>
  </si>
  <si>
    <t>4.2&lt;f≤6 GHz</t>
  </si>
  <si>
    <t>18GHz&lt;f≤26,5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</si>
  <si>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</si>
  <si>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</si>
  <si>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</si>
  <si>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</si>
  <si>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</si>
  <si>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</si>
  <si>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26,5GHz&lt;f ≤40GHz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</si>
  <si>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</si>
  <si>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</si>
  <si>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</si>
  <si>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</si>
  <si>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</si>
  <si>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</si>
  <si>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</si>
  <si>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</si>
  <si>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</si>
  <si>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</si>
  <si>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</si>
  <si>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</si>
  <si>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</si>
  <si>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</si>
  <si>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</si>
  <si>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</si>
  <si>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</si>
  <si>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</si>
  <si>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</si>
  <si>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</si>
  <si>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</si>
  <si>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</si>
  <si>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</si>
  <si>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</si>
  <si>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</si>
  <si>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Total EVM on top of existing 1% EVM uncertainty [%]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</si>
  <si>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</si>
  <si>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</si>
  <si>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</si>
  <si>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</si>
  <si>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</si>
  <si>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</si>
  <si>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</si>
  <si>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</si>
  <si>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</si>
  <si>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Uncertainty of the RF power measurement equipment (e.g. spectrum analyzer, power meter) - high power (EIRP, TRP)</t>
  </si>
  <si>
    <t>C1-8</t>
  </si>
  <si>
    <t>C1-7</t>
  </si>
  <si>
    <t>RF power measurement equipment (e.g. spectrum analyzer, power meter) - low power (UEM, absolute ACLR)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</si>
  <si>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</si>
  <si>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</si>
  <si>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</si>
  <si>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</si>
  <si>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</si>
  <si>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</si>
  <si>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</si>
  <si>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</si>
  <si>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</si>
  <si>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</si>
  <si>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</si>
  <si>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</si>
  <si>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</si>
  <si>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</si>
  <si>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</si>
  <si>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</si>
  <si>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</si>
  <si>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>Table 12.2.4.3-2: Reverberation Chamber value derivation for TX spurious emissions, 18 GHz – 60 GHz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</si>
  <si>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</si>
  <si>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</si>
  <si>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</si>
  <si>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</si>
  <si>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</si>
  <si>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</si>
  <si>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</si>
  <si>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</si>
  <si>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</si>
  <si>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</si>
  <si>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</si>
  <si>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</si>
  <si>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</si>
  <si>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</si>
  <si>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</si>
  <si>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</si>
  <si>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</si>
  <si>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There was an error in TR 38.817-02: value for 40-60 GHz was recorded as 4.9 dB</t>
  </si>
  <si>
    <t>30MHz&lt;f≤6GHz</t>
  </si>
  <si>
    <t>6GHz&lt;f 40GHz</t>
  </si>
  <si>
    <t>x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</si>
  <si>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</si>
  <si>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</si>
  <si>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</si>
  <si>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</si>
  <si>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</si>
  <si>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RAN4#94:
RK: 40-60GHz MU is different for different methods:
IAC=0.6
CATR=0.7
Reverb=1.15</t>
  </si>
  <si>
    <t>RK: uncertainty changed to 0.03 dB</t>
  </si>
  <si>
    <t>RK: uncertainty changed to 0
Nok: these were non-zero in TRE37.843. Can set the same as in TR37.843?</t>
  </si>
  <si>
    <t>Values below 40GHz overlap with the table above and are different. Use above values.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</si>
  <si>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</si>
  <si>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</si>
  <si>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</si>
  <si>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</si>
  <si>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</si>
  <si>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</si>
  <si>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</si>
  <si>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</si>
  <si>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</si>
  <si>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</si>
  <si>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</si>
  <si>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</si>
  <si>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</si>
  <si>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Checked 28/1/20: same values as were in TR 38.817-02.</t>
  </si>
  <si>
    <t>Same MU values as for FR1.</t>
  </si>
  <si>
    <t>Checked 28/1/20
pointing error 0.2 in EIRP and 0.3 in TX OFF - use 0.2 for now.
NA is 0.3 in EIRP and 0.2 here, use 0.3 cancels out pointing error
Receiver missmatch uncertainty different to EIRP: 0.72 rather than 0.43/0.57. Could be becuase of limiter? New error description.
Final values matched those as were in TR 38.817-02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</si>
  <si>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</si>
  <si>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</si>
  <si>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</t>
  </si>
  <si>
    <t xml:space="preserve">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</t>
  </si>
  <si>
    <t xml:space="preserve">Checked 29/1/20: same as TX emssisons </t>
  </si>
  <si>
    <t xml:space="preserve">checked 28/1/20:
EIRP tab: same values as were in TR 38.817-02.
EIRP-Ex tab: same values as were in TR 38.817-02
TX OFF: 
-pointing error 0.2 in EIRP and 0.3 in TX OFF - use 0.2 for now.
-NA is 0.3 in EIRP and 0.2 here, use 0.3 cancels out pointing error
-Receiver missmatch uncertainty different to EIRP: 0.72 rather than 0.43/0.57. Could be becuase of limiter? New error description.
-Final values matched those as were in TR 38.817-02
In-band TRP: 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
ACLR-abs: 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
ACLR-rel: 
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OBUE:  
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OOB EM: 
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
RX EM: same as TX emssisons </t>
  </si>
  <si>
    <t>16.0.0</t>
  </si>
  <si>
    <t>R4-2011260</t>
  </si>
  <si>
    <t>A</t>
  </si>
  <si>
    <t>16.1.0</t>
  </si>
  <si>
    <t>R4-2015965</t>
  </si>
  <si>
    <t>PWS values updates; additional PWS tests added</t>
  </si>
  <si>
    <t>16.2.0</t>
  </si>
  <si>
    <t>Nokia
43.5GHz&lt;f ≤71GHz</t>
  </si>
  <si>
    <t>26.5GHz&lt;f ≤43.5GHz</t>
  </si>
  <si>
    <t>43.5GHz&lt;f ≤60GHz</t>
  </si>
  <si>
    <t>37&lt;f
≤43.5GHz</t>
  </si>
  <si>
    <t xml:space="preserve"> </t>
  </si>
  <si>
    <t>Ericsson
43.5GHz&lt;f ≤71GHz</t>
  </si>
  <si>
    <t>43.5GHz&lt;f ≤71GHz</t>
  </si>
  <si>
    <t>TBD</t>
  </si>
  <si>
    <t>18GHz&lt;f ≤26.5 GHz</t>
  </si>
  <si>
    <t>Ericsson 57 &lt; f &lt; 71 GHz</t>
  </si>
  <si>
    <t>57 &lt; f &lt; 71 GHz</t>
  </si>
  <si>
    <t>Checked 29/1/20
Below 40GHz some discrepancies but suggest using in-band TRP limiits (this is what is done in 38.817-02)
IAB: power measurement different for 3 methods
CATR: power measurement different for 3 methods
Reverb: power measurement equipment much larger than other methods - should synchronise</t>
  </si>
  <si>
    <t>Ericsson 26 GHz – 142 GHz</t>
  </si>
  <si>
    <t>Ericsson
26GHz&lt;f ≤142GHz</t>
  </si>
  <si>
    <t>52.6&lt;f
≤71.0 GHz</t>
  </si>
  <si>
    <t>110GHz&lt;f ≤142GHz</t>
  </si>
  <si>
    <t>Keysight, 52.6&lt;f
≤71.0 GHz</t>
  </si>
  <si>
    <t>Keysight, 71.0GHz&lt;f ≤110GHz</t>
  </si>
  <si>
    <t>Keysight, 110GHz&lt;f ≤142GHz</t>
  </si>
  <si>
    <t>Keysight: 0.4</t>
  </si>
  <si>
    <t>52.6&lt;f ≤71.0 GHz</t>
  </si>
  <si>
    <t>Keysight: 1.1</t>
  </si>
  <si>
    <t>71GHz&lt;f ≤110GHz</t>
  </si>
  <si>
    <t>Keysight, 71GHz&lt;f ≤110GHz</t>
  </si>
  <si>
    <t>Keysight 52.6 &lt; f ≤ 71 GHz</t>
  </si>
  <si>
    <t>TX OFF</t>
  </si>
  <si>
    <t>KY, LNA term was not in total MU calculation, now it's used</t>
  </si>
  <si>
    <t>KY, A2-11, 0.25 is used in 40-60G range, same value should be used</t>
  </si>
  <si>
    <t>KY, LNA term was not used in calculation. Corrected</t>
  </si>
  <si>
    <t xml:space="preserve">KY, smalll increase (0.01) with error correction </t>
  </si>
  <si>
    <t>Agreed value
[ 52.6] &lt;f
≤71.0 GHz</t>
  </si>
  <si>
    <t>Agreed value
[ 52.6] &lt;f
≤110.0 GHz</t>
  </si>
  <si>
    <t>Agreed value
110 &lt;f
≤142 GHz</t>
  </si>
  <si>
    <t>Agreed value
26 GHz – 142 GHz</t>
  </si>
  <si>
    <t>[0.3-2.36]</t>
  </si>
  <si>
    <t>[0.7-2.36]</t>
  </si>
  <si>
    <t>[0.3-2.37]</t>
  </si>
  <si>
    <t>[0.4-0.87]</t>
  </si>
  <si>
    <t>[1.65-2.61]</t>
  </si>
  <si>
    <t>[0.6-2.49]</t>
  </si>
  <si>
    <t>[0.3-1]</t>
  </si>
  <si>
    <t>[0.15]</t>
  </si>
  <si>
    <t>[0.09]</t>
  </si>
  <si>
    <t>FFS</t>
  </si>
  <si>
    <t>refer to TE sheet</t>
  </si>
  <si>
    <t>Agreed value,
71 &lt; f ≤ 142 GHz</t>
  </si>
  <si>
    <t>ad-hoc conclusion, 71 &lt; f ≤ 142 GHz</t>
  </si>
  <si>
    <t>Agreed value,
52.6 &lt; f ≤ 71 GHz</t>
  </si>
  <si>
    <t>ad-hoc conclusion, 52.6 &lt; f ≤ 71 GHz</t>
  </si>
  <si>
    <t>Uncertainty of the RF Signal Generator with power monitoring and controlling by power sensor</t>
  </si>
  <si>
    <t>there is no need to have both A2-5a and A2-5b, either one should be there but not both, remove this</t>
  </si>
  <si>
    <t>(Note, for Keysight proposed NA MU, corrected to 0.85, 0.87 was error)</t>
  </si>
  <si>
    <t>C1-10</t>
  </si>
  <si>
    <t>C1-11</t>
  </si>
  <si>
    <t>Uncertainty of the RF power measurement equipment with use of mixer (e.g spectrum analuzer, mixer)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</si>
</sst>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407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6" fillId="0" borderId="1" xfId="0" applyFont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5" fillId="0" borderId="0" xfId="0" applyNumberFormat="1" applyFont="1" applyAlignment="1"/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0" fontId="5" fillId="3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wrapText="1"/>
    </xf>
    <xf numFmtId="0" fontId="18" fillId="3" borderId="1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top"/>
    </xf>
    <xf numFmtId="0" fontId="5" fillId="3" borderId="8" xfId="0" applyFont="1" applyFill="1" applyBorder="1" applyAlignment="1">
      <alignment horizontal="left" vertical="center"/>
    </xf>
    <xf numFmtId="0" fontId="5" fillId="3" borderId="1" xfId="0" applyFont="1" applyFill="1" applyBorder="1" applyAlignment="1"/>
    <xf numFmtId="2" fontId="6" fillId="0" borderId="1" xfId="0" applyNumberFormat="1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0" fillId="0" borderId="0" xfId="0" applyFont="1" applyFill="1"/>
    <xf numFmtId="17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0" fillId="0" borderId="0" xfId="0" applyFont="1"/>
    <xf numFmtId="0" fontId="5" fillId="4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18" fillId="3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wrapText="1"/>
    </xf>
    <xf numFmtId="0" fontId="18" fillId="3" borderId="0" xfId="0" applyFont="1" applyFill="1" applyBorder="1" applyAlignment="1">
      <alignment horizontal="center" wrapText="1"/>
    </xf>
    <xf numFmtId="0" fontId="19" fillId="3" borderId="0" xfId="0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wrapText="1"/>
    </xf>
    <xf numFmtId="0" fontId="18" fillId="2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/>
    <xf numFmtId="0" fontId="1" fillId="3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2" fontId="6" fillId="6" borderId="1" xfId="0" applyNumberFormat="1" applyFont="1" applyFill="1" applyBorder="1" applyAlignment="1">
      <alignment horizontal="center" vertical="center" wrapText="1"/>
    </xf>
    <xf numFmtId="2" fontId="5" fillId="5" borderId="0" xfId="0" applyNumberFormat="1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2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5" fillId="6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2" fontId="1" fillId="6" borderId="1" xfId="0" applyNumberFormat="1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vertical="center" wrapText="1"/>
    </xf>
    <xf numFmtId="2" fontId="5" fillId="5" borderId="0" xfId="0" applyNumberFormat="1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 wrapText="1"/>
    </xf>
    <xf numFmtId="2" fontId="5" fillId="5" borderId="0" xfId="0" applyNumberFormat="1" applyFont="1" applyFill="1" applyBorder="1" applyAlignment="1">
      <alignment horizontal="center" wrapText="1"/>
    </xf>
    <xf numFmtId="2" fontId="5" fillId="5" borderId="0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5" borderId="0" xfId="0" applyFont="1" applyFill="1"/>
    <xf numFmtId="2" fontId="5" fillId="5" borderId="1" xfId="0" applyNumberFormat="1" applyFont="1" applyFill="1" applyBorder="1" applyAlignment="1">
      <alignment horizontal="center" vertical="center" wrapText="1"/>
    </xf>
    <xf numFmtId="2" fontId="2" fillId="5" borderId="1" xfId="0" applyNumberFormat="1" applyFont="1" applyFill="1" applyBorder="1" applyAlignment="1">
      <alignment horizontal="center" vertical="center" wrapText="1"/>
    </xf>
    <xf numFmtId="2" fontId="6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2" fontId="5" fillId="5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2" fontId="1" fillId="3" borderId="6" xfId="0" applyNumberFormat="1" applyFont="1" applyFill="1" applyBorder="1" applyAlignment="1">
      <alignment horizontal="center"/>
    </xf>
    <xf numFmtId="2" fontId="1" fillId="3" borderId="7" xfId="0" applyNumberFormat="1" applyFont="1" applyFill="1" applyBorder="1" applyAlignment="1">
      <alignment horizontal="center"/>
    </xf>
    <xf numFmtId="2" fontId="1" fillId="3" borderId="8" xfId="0" applyNumberFormat="1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/>
    </xf>
    <xf numFmtId="2" fontId="2" fillId="3" borderId="1" xfId="0" applyNumberFormat="1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2" fontId="1" fillId="3" borderId="6" xfId="0" applyNumberFormat="1" applyFont="1" applyFill="1" applyBorder="1" applyAlignment="1">
      <alignment horizontal="center" vertical="center" wrapText="1"/>
    </xf>
    <xf numFmtId="2" fontId="1" fillId="3" borderId="7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15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13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2" fontId="1" fillId="3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N4\53%20RAN4%23105%20Toulouse%20airport%20202211\37941%20tables\Keysight%20R4-2219450_FR2-2%20CATR%20TX%20MU%20calculatio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hange history"/>
      <sheetName val="TE"/>
      <sheetName val="CATR-Er"/>
      <sheetName val="EIRP"/>
      <sheetName val="EIRP ex"/>
      <sheetName val="power dynamics"/>
      <sheetName val="EVM"/>
      <sheetName val="TX OFF"/>
      <sheetName val="In-band TRP"/>
      <sheetName val="ACLR-abs"/>
      <sheetName val="ACLR-rel"/>
      <sheetName val="OBUE"/>
      <sheetName val="OOB EM"/>
      <sheetName val="RX EM"/>
    </sheetNames>
    <sheetDataSet>
      <sheetData sheetId="0"/>
      <sheetData sheetId="1"/>
      <sheetData sheetId="2"/>
      <sheetData sheetId="3">
        <row r="9">
          <cell r="A9" t="str">
            <v>A2-3</v>
          </cell>
        </row>
        <row r="17">
          <cell r="A17" t="str">
            <v>A2-19</v>
          </cell>
          <cell r="B17" t="str">
            <v>Uncertainty of the LNA (FR2 only)</v>
          </cell>
          <cell r="C17">
            <v>1.5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zoomScaleNormal="100" workbookViewId="0">
      <selection activeCell="I22" sqref="I22"/>
    </sheetView>
  </sheetViews>
  <sheetFormatPr defaultColWidth="9.1796875" defaultRowHeight="10"/>
  <cols>
    <col min="1" max="1" width="18.7265625" style="65" bestFit="1" customWidth="1"/>
    <col min="2" max="2" width="8.81640625" style="65" bestFit="1" customWidth="1"/>
    <col min="3" max="3" width="8.453125" style="65" bestFit="1" customWidth="1"/>
    <col min="4" max="4" width="7.1796875" style="65" bestFit="1" customWidth="1"/>
    <col min="5" max="5" width="8.81640625" style="65" bestFit="1" customWidth="1"/>
    <col min="6" max="6" width="8.453125" style="65" bestFit="1" customWidth="1"/>
    <col min="7" max="7" width="8.26953125" style="65" bestFit="1" customWidth="1"/>
    <col min="8" max="9" width="8.26953125" style="65" customWidth="1"/>
    <col min="10" max="10" width="8.81640625" style="65" bestFit="1" customWidth="1"/>
    <col min="11" max="11" width="8.453125" style="65" bestFit="1" customWidth="1"/>
    <col min="12" max="12" width="7.1796875" style="65" bestFit="1" customWidth="1"/>
    <col min="13" max="13" width="8.54296875" style="65" customWidth="1"/>
    <col min="14" max="14" width="8.81640625" style="65" bestFit="1" customWidth="1"/>
    <col min="15" max="15" width="8.453125" style="65" bestFit="1" customWidth="1"/>
    <col min="16" max="16" width="8.453125" style="65" customWidth="1"/>
    <col min="17" max="17" width="6.26953125" style="192" bestFit="1" customWidth="1"/>
    <col min="18" max="18" width="25.7265625" style="65" customWidth="1"/>
    <col min="19" max="16384" width="9.1796875" style="65"/>
  </cols>
  <sheetData>
    <row r="1" spans="1:18" ht="14.25" customHeight="1">
      <c r="A1" s="313"/>
      <c r="B1" s="315" t="s">
        <v>189</v>
      </c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20" t="s">
        <v>146</v>
      </c>
      <c r="O1" s="321"/>
      <c r="P1" s="322"/>
      <c r="R1" s="313" t="s">
        <v>178</v>
      </c>
    </row>
    <row r="2" spans="1:18" ht="11.25" customHeight="1">
      <c r="A2" s="313"/>
      <c r="B2" s="314" t="s">
        <v>237</v>
      </c>
      <c r="C2" s="314"/>
      <c r="D2" s="314"/>
      <c r="E2" s="314" t="s">
        <v>153</v>
      </c>
      <c r="F2" s="314"/>
      <c r="G2" s="314"/>
      <c r="H2" s="315" t="s">
        <v>238</v>
      </c>
      <c r="I2" s="316"/>
      <c r="J2" s="317"/>
      <c r="K2" s="318" t="s">
        <v>137</v>
      </c>
      <c r="L2" s="319"/>
      <c r="M2" s="319"/>
      <c r="N2" s="320"/>
      <c r="O2" s="321"/>
      <c r="P2" s="322"/>
      <c r="R2" s="313"/>
    </row>
    <row r="3" spans="1:18" ht="31.5">
      <c r="A3" s="313"/>
      <c r="B3" s="194" t="s">
        <v>169</v>
      </c>
      <c r="C3" s="194" t="s">
        <v>170</v>
      </c>
      <c r="D3" s="194"/>
      <c r="E3" s="194" t="s">
        <v>169</v>
      </c>
      <c r="F3" s="194" t="s">
        <v>170</v>
      </c>
      <c r="G3" s="261" t="s">
        <v>312</v>
      </c>
      <c r="H3" s="194" t="s">
        <v>169</v>
      </c>
      <c r="I3" s="194" t="s">
        <v>170</v>
      </c>
      <c r="J3" s="261" t="s">
        <v>305</v>
      </c>
      <c r="K3" s="194" t="s">
        <v>169</v>
      </c>
      <c r="L3" s="194" t="s">
        <v>170</v>
      </c>
      <c r="M3" s="236" t="s">
        <v>310</v>
      </c>
      <c r="N3" s="193" t="s">
        <v>169</v>
      </c>
      <c r="O3" s="193" t="s">
        <v>170</v>
      </c>
      <c r="P3" s="193" t="s">
        <v>171</v>
      </c>
      <c r="R3" s="313"/>
    </row>
    <row r="4" spans="1:18" ht="10.5">
      <c r="A4" s="125" t="s">
        <v>240</v>
      </c>
      <c r="B4" s="20"/>
      <c r="C4" s="20"/>
      <c r="D4" s="20"/>
      <c r="E4" s="20">
        <f>EIRP!C5</f>
        <v>1.7368383448860942</v>
      </c>
      <c r="F4" s="20">
        <f>EIRP!D5</f>
        <v>2.0698636274563276</v>
      </c>
      <c r="G4" s="263">
        <f>EIRP!M36</f>
        <v>5.0278671180001036</v>
      </c>
      <c r="H4" s="55"/>
      <c r="I4" s="55"/>
      <c r="J4" s="55"/>
      <c r="K4" s="20">
        <f>EIRP!C9</f>
        <v>1.7</v>
      </c>
      <c r="L4" s="20">
        <f>EIRP!D9</f>
        <v>2</v>
      </c>
      <c r="M4" s="282" t="s">
        <v>303</v>
      </c>
      <c r="N4" s="190" t="str">
        <f t="shared" ref="N4:P12" si="0">IF(ROUND(MAX(B4,E4,H4),1)&gt;K4,"x","")</f>
        <v/>
      </c>
      <c r="O4" s="190" t="str">
        <f t="shared" si="0"/>
        <v>x</v>
      </c>
      <c r="P4" s="190" t="str">
        <f t="shared" si="0"/>
        <v/>
      </c>
      <c r="R4" s="162"/>
    </row>
    <row r="5" spans="1:18" ht="10.5">
      <c r="A5" s="125" t="s">
        <v>239</v>
      </c>
      <c r="B5" s="20"/>
      <c r="C5" s="20"/>
      <c r="D5" s="20"/>
      <c r="E5" s="20">
        <f>'EIRP ex'!C5</f>
        <v>3.0523485115999889</v>
      </c>
      <c r="F5" s="20">
        <f>'EIRP ex'!D5</f>
        <v>3.2533919893346184</v>
      </c>
      <c r="G5" s="263">
        <f>'EIRP ex'!K40</f>
        <v>5.6188785781743551</v>
      </c>
      <c r="H5" s="55"/>
      <c r="I5" s="55"/>
      <c r="J5" s="55"/>
      <c r="K5" s="20">
        <f>'EIRP ex'!C9</f>
        <v>3.1</v>
      </c>
      <c r="L5" s="20">
        <f>'EIRP ex'!D9</f>
        <v>3.3</v>
      </c>
      <c r="M5" s="282" t="s">
        <v>303</v>
      </c>
      <c r="N5" s="190" t="str">
        <f t="shared" si="0"/>
        <v/>
      </c>
      <c r="O5" s="190" t="str">
        <f t="shared" si="0"/>
        <v/>
      </c>
      <c r="P5" s="190" t="str">
        <f t="shared" si="0"/>
        <v/>
      </c>
      <c r="R5" s="162"/>
    </row>
    <row r="6" spans="1:18" ht="10.5">
      <c r="A6" s="125" t="s">
        <v>145</v>
      </c>
      <c r="B6" s="20"/>
      <c r="C6" s="20"/>
      <c r="D6" s="20"/>
      <c r="E6" s="20"/>
      <c r="F6" s="20"/>
      <c r="G6" s="26"/>
      <c r="H6" s="55"/>
      <c r="I6" s="55"/>
      <c r="J6" s="55"/>
      <c r="K6" s="20">
        <f>'power dynamics'!C8</f>
        <v>0.4</v>
      </c>
      <c r="L6" s="20">
        <f>'power dynamics'!D8</f>
        <v>0.4</v>
      </c>
      <c r="M6" s="282" t="s">
        <v>303</v>
      </c>
      <c r="N6" s="190" t="str">
        <f t="shared" si="0"/>
        <v/>
      </c>
      <c r="O6" s="190" t="str">
        <f t="shared" si="0"/>
        <v/>
      </c>
      <c r="P6" s="190" t="str">
        <f t="shared" si="0"/>
        <v/>
      </c>
      <c r="R6" s="162"/>
    </row>
    <row r="7" spans="1:18" ht="10.5">
      <c r="A7" s="125" t="s">
        <v>138</v>
      </c>
      <c r="B7" s="20"/>
      <c r="C7" s="20"/>
      <c r="D7" s="20"/>
      <c r="E7" s="20"/>
      <c r="F7" s="20"/>
      <c r="G7" s="26"/>
      <c r="H7" s="55"/>
      <c r="I7" s="55"/>
      <c r="J7" s="55"/>
      <c r="K7" s="20">
        <f>EVM!E8</f>
        <v>1</v>
      </c>
      <c r="L7" s="20">
        <f>EVM!F8</f>
        <v>1</v>
      </c>
      <c r="M7" s="282" t="s">
        <v>303</v>
      </c>
      <c r="N7" s="190" t="str">
        <f t="shared" si="0"/>
        <v/>
      </c>
      <c r="O7" s="190" t="str">
        <f t="shared" si="0"/>
        <v/>
      </c>
      <c r="P7" s="190" t="str">
        <f t="shared" si="0"/>
        <v/>
      </c>
      <c r="R7" s="162"/>
    </row>
    <row r="8" spans="1:18" ht="10.5">
      <c r="A8" s="311" t="s">
        <v>321</v>
      </c>
      <c r="B8" s="26"/>
      <c r="C8" s="26"/>
      <c r="D8" s="26"/>
      <c r="E8" s="26"/>
      <c r="F8" s="26"/>
      <c r="G8" s="263">
        <f>'TX OFF'!K35</f>
        <v>6.0068210313720289</v>
      </c>
      <c r="H8" s="55"/>
      <c r="I8" s="55"/>
      <c r="J8" s="55"/>
      <c r="K8" s="26"/>
      <c r="L8" s="26"/>
      <c r="M8" s="282" t="s">
        <v>303</v>
      </c>
      <c r="N8" s="190"/>
      <c r="O8" s="190"/>
      <c r="P8" s="190"/>
      <c r="R8" s="162"/>
    </row>
    <row r="9" spans="1:18" ht="10.5">
      <c r="A9" s="125" t="s">
        <v>139</v>
      </c>
      <c r="B9" s="20"/>
      <c r="C9" s="20"/>
      <c r="D9" s="20"/>
      <c r="E9" s="20">
        <f>'In-band TRP'!C5</f>
        <v>2.1080327566082397</v>
      </c>
      <c r="F9" s="20">
        <f>'In-band TRP'!D5</f>
        <v>2.3898807716983153</v>
      </c>
      <c r="G9" s="263">
        <f>'In-band TRP'!L38</f>
        <v>5.9267425406316869</v>
      </c>
      <c r="H9" s="20">
        <f>'In-band TRP'!C9</f>
        <v>1.8481597910714682</v>
      </c>
      <c r="I9" s="20">
        <f>'In-band TRP'!D9</f>
        <v>2.0827094404485069</v>
      </c>
      <c r="J9" s="20">
        <f>'In-band TRP'!M79</f>
        <v>1.7519812784387852</v>
      </c>
      <c r="K9" s="20">
        <f>'In-band TRP'!C10</f>
        <v>2.1</v>
      </c>
      <c r="L9" s="20">
        <f>'In-band TRP'!D10</f>
        <v>2.4</v>
      </c>
      <c r="M9" s="282" t="s">
        <v>303</v>
      </c>
      <c r="N9" s="190" t="str">
        <f t="shared" si="0"/>
        <v/>
      </c>
      <c r="O9" s="190" t="str">
        <f t="shared" si="0"/>
        <v/>
      </c>
      <c r="P9" s="190" t="str">
        <f t="shared" si="0"/>
        <v/>
      </c>
      <c r="R9" s="162"/>
    </row>
    <row r="10" spans="1:18" ht="10.5">
      <c r="A10" s="125" t="s">
        <v>241</v>
      </c>
      <c r="B10" s="20"/>
      <c r="C10" s="20"/>
      <c r="D10" s="20"/>
      <c r="E10" s="20">
        <f>'ACLR-abs'!C5</f>
        <v>2.6922069056692757</v>
      </c>
      <c r="F10" s="20">
        <f>'ACLR-abs'!D5</f>
        <v>2.7064386235296993</v>
      </c>
      <c r="G10" s="263">
        <f>'ACLR-abs'!K39</f>
        <v>6.4330735751220294</v>
      </c>
      <c r="H10" s="20">
        <f>'ACLR-abs'!C9</f>
        <v>2.3594470990749792</v>
      </c>
      <c r="I10" s="20">
        <f>'ACLR-abs'!D9</f>
        <v>2.3594470990749792</v>
      </c>
      <c r="J10" s="20">
        <f>'ACLR-abs'!L76</f>
        <v>2.1461776254541469</v>
      </c>
      <c r="K10" s="20">
        <f>'ACLR-abs'!C10</f>
        <v>2.7</v>
      </c>
      <c r="L10" s="20">
        <f>'ACLR-abs'!D10</f>
        <v>2.7</v>
      </c>
      <c r="M10" s="282" t="s">
        <v>303</v>
      </c>
      <c r="N10" s="190" t="str">
        <f t="shared" si="0"/>
        <v/>
      </c>
      <c r="O10" s="190" t="str">
        <f t="shared" si="0"/>
        <v/>
      </c>
      <c r="P10" s="190" t="str">
        <f t="shared" si="0"/>
        <v/>
      </c>
      <c r="R10" s="162"/>
    </row>
    <row r="11" spans="1:18" ht="10.5">
      <c r="A11" s="125" t="s">
        <v>242</v>
      </c>
      <c r="B11" s="20"/>
      <c r="C11" s="20"/>
      <c r="D11" s="20"/>
      <c r="E11" s="20">
        <f>'ACLR-rel'!C5</f>
        <v>2.2820554886622131</v>
      </c>
      <c r="F11" s="20">
        <f>'ACLR-rel'!D5</f>
        <v>2.5352485584915208</v>
      </c>
      <c r="G11" s="263">
        <f>'ACLR-rel'!K29</f>
        <v>6.3855937150223809</v>
      </c>
      <c r="H11" s="20">
        <f>'ACLR-rel'!C9</f>
        <v>2.1485331306110531</v>
      </c>
      <c r="I11" s="20">
        <f>'ACLR-rel'!D9</f>
        <v>2.3594470990749792</v>
      </c>
      <c r="J11" s="20">
        <f>'ACLR-rel'!K46</f>
        <v>2.1461776254541469</v>
      </c>
      <c r="K11" s="20">
        <f>'ACLR-rel'!C10</f>
        <v>2.2999999999999998</v>
      </c>
      <c r="L11" s="20">
        <f>'ACLR-rel'!D10</f>
        <v>2.6</v>
      </c>
      <c r="M11" s="282" t="s">
        <v>303</v>
      </c>
      <c r="N11" s="190" t="str">
        <f t="shared" si="0"/>
        <v/>
      </c>
      <c r="O11" s="190" t="str">
        <f t="shared" si="0"/>
        <v/>
      </c>
      <c r="P11" s="190" t="str">
        <f t="shared" si="0"/>
        <v/>
      </c>
      <c r="R11" s="162"/>
    </row>
    <row r="12" spans="1:18" ht="10.5">
      <c r="A12" s="125" t="s">
        <v>140</v>
      </c>
      <c r="B12" s="20"/>
      <c r="C12" s="20"/>
      <c r="D12" s="20"/>
      <c r="E12" s="20">
        <f>OBUE!C5</f>
        <v>2.7011105166085545</v>
      </c>
      <c r="F12" s="20">
        <f>OBUE!D5</f>
        <v>2.7152955682454412</v>
      </c>
      <c r="G12" s="263">
        <f>OBUE!K39</f>
        <v>6.4374164773559066</v>
      </c>
      <c r="H12" s="20">
        <f>OBUE!C9</f>
        <v>2.3594470990749792</v>
      </c>
      <c r="I12" s="20">
        <f>OBUE!D9</f>
        <v>2.3594470990749792</v>
      </c>
      <c r="J12" s="20">
        <f>OBUE!K56</f>
        <v>2.1461776254541469</v>
      </c>
      <c r="K12" s="20">
        <f>OBUE!C10</f>
        <v>2.7</v>
      </c>
      <c r="L12" s="20">
        <f>OBUE!D10</f>
        <v>2.7</v>
      </c>
      <c r="M12" s="282" t="s">
        <v>303</v>
      </c>
      <c r="N12" s="190" t="str">
        <f t="shared" si="0"/>
        <v/>
      </c>
      <c r="O12" s="190" t="str">
        <f t="shared" si="0"/>
        <v/>
      </c>
      <c r="P12" s="190" t="str">
        <f t="shared" si="0"/>
        <v/>
      </c>
      <c r="R12" s="162"/>
    </row>
    <row r="13" spans="1:18">
      <c r="A13" s="125" t="s">
        <v>260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190"/>
      <c r="O13" s="190"/>
      <c r="P13" s="190"/>
      <c r="R13" s="162"/>
    </row>
    <row r="14" spans="1:18">
      <c r="A14" s="125" t="s">
        <v>261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90"/>
      <c r="O14" s="190"/>
      <c r="P14" s="190"/>
      <c r="R14" s="162"/>
    </row>
    <row r="15" spans="1:18">
      <c r="A15" s="125" t="s">
        <v>141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90"/>
      <c r="O15" s="190"/>
      <c r="P15" s="190"/>
      <c r="R15" s="162"/>
    </row>
    <row r="16" spans="1:18" s="214" customFormat="1">
      <c r="B16" s="215"/>
      <c r="E16" s="215"/>
      <c r="J16" s="215"/>
      <c r="Q16" s="216"/>
      <c r="R16" s="162"/>
    </row>
    <row r="18" spans="1:16" ht="11.25" customHeight="1">
      <c r="A18" s="162"/>
      <c r="B18" s="314" t="s">
        <v>237</v>
      </c>
      <c r="C18" s="314"/>
      <c r="D18" s="314"/>
      <c r="E18" s="315" t="s">
        <v>153</v>
      </c>
      <c r="F18" s="316"/>
      <c r="G18" s="316"/>
      <c r="H18" s="316"/>
      <c r="I18" s="317"/>
      <c r="J18" s="315" t="s">
        <v>238</v>
      </c>
      <c r="K18" s="316"/>
      <c r="L18" s="316"/>
      <c r="M18" s="316"/>
      <c r="N18" s="313" t="s">
        <v>142</v>
      </c>
      <c r="O18" s="313"/>
      <c r="P18" s="313"/>
    </row>
    <row r="19" spans="1:16" ht="31.5">
      <c r="A19" s="162"/>
      <c r="B19" s="194" t="s">
        <v>172</v>
      </c>
      <c r="C19" s="194" t="s">
        <v>179</v>
      </c>
      <c r="D19" s="194" t="s">
        <v>180</v>
      </c>
      <c r="E19" s="194" t="s">
        <v>172</v>
      </c>
      <c r="F19" s="194" t="s">
        <v>179</v>
      </c>
      <c r="G19" s="194" t="s">
        <v>180</v>
      </c>
      <c r="H19" s="261" t="s">
        <v>319</v>
      </c>
      <c r="I19" s="261" t="s">
        <v>314</v>
      </c>
      <c r="J19" s="261" t="s">
        <v>172</v>
      </c>
      <c r="K19" s="261" t="s">
        <v>179</v>
      </c>
      <c r="L19" s="261" t="s">
        <v>180</v>
      </c>
      <c r="M19" s="261" t="str">
        <f>'OOB EM'!J79</f>
        <v>Ericsson 26 GHz – 142 GHz</v>
      </c>
      <c r="N19" s="194" t="s">
        <v>172</v>
      </c>
      <c r="O19" s="194" t="s">
        <v>179</v>
      </c>
      <c r="P19" s="194" t="s">
        <v>180</v>
      </c>
    </row>
    <row r="20" spans="1:16" ht="10.5">
      <c r="A20" s="48" t="s">
        <v>143</v>
      </c>
      <c r="B20" s="20" t="s">
        <v>130</v>
      </c>
      <c r="C20" s="20" t="s">
        <v>130</v>
      </c>
      <c r="D20" s="20">
        <f>'OOB EM'!E4</f>
        <v>4.9386350541824795</v>
      </c>
      <c r="E20" s="20" t="s">
        <v>130</v>
      </c>
      <c r="F20" s="20" t="s">
        <v>130</v>
      </c>
      <c r="G20" s="20">
        <f>'OOB EM'!E5</f>
        <v>4.9570005491234994</v>
      </c>
      <c r="H20" s="263">
        <f>'OOB EM'!H75</f>
        <v>6.4650270901417466</v>
      </c>
      <c r="I20" s="263">
        <f>'OOB EM'!I75</f>
        <v>6.5566003322046909</v>
      </c>
      <c r="J20" s="20" t="s">
        <v>130</v>
      </c>
      <c r="K20" s="20" t="s">
        <v>130</v>
      </c>
      <c r="L20" s="20">
        <f>'OOB EM'!E6</f>
        <v>4.4831331543910222</v>
      </c>
      <c r="M20" s="26">
        <f>'OOB EM'!J92</f>
        <v>4.4831331543910222</v>
      </c>
      <c r="N20" s="23" t="s">
        <v>130</v>
      </c>
      <c r="O20" s="23" t="s">
        <v>130</v>
      </c>
      <c r="P20" s="23">
        <f>'OOB EM'!E7</f>
        <v>5</v>
      </c>
    </row>
    <row r="21" spans="1:16" ht="10.5">
      <c r="A21" s="48" t="s">
        <v>144</v>
      </c>
      <c r="B21" s="20" t="s">
        <v>130</v>
      </c>
      <c r="C21" s="20" t="s">
        <v>130</v>
      </c>
      <c r="D21" s="20">
        <f>D20</f>
        <v>4.9386350541824795</v>
      </c>
      <c r="E21" s="20" t="s">
        <v>130</v>
      </c>
      <c r="F21" s="20" t="s">
        <v>130</v>
      </c>
      <c r="G21" s="20">
        <f>G20</f>
        <v>4.9570005491234994</v>
      </c>
      <c r="H21" s="263">
        <f>'OOB EM'!H75</f>
        <v>6.4650270901417466</v>
      </c>
      <c r="I21" s="263">
        <f>'OOB EM'!I75</f>
        <v>6.5566003322046909</v>
      </c>
      <c r="J21" s="20" t="s">
        <v>130</v>
      </c>
      <c r="K21" s="20" t="s">
        <v>130</v>
      </c>
      <c r="L21" s="20">
        <f>L20</f>
        <v>4.4831331543910222</v>
      </c>
      <c r="M21" s="26">
        <f>'OOB EM'!J92</f>
        <v>4.4831331543910222</v>
      </c>
      <c r="N21" s="23" t="s">
        <v>130</v>
      </c>
      <c r="O21" s="23" t="s">
        <v>130</v>
      </c>
      <c r="P21" s="23">
        <f>P20</f>
        <v>5</v>
      </c>
    </row>
    <row r="22" spans="1:16">
      <c r="B22" s="191"/>
    </row>
    <row r="23" spans="1:16">
      <c r="B23" s="191"/>
      <c r="C23" s="191"/>
      <c r="D23" s="191"/>
    </row>
    <row r="24" spans="1:16">
      <c r="C24" s="191"/>
      <c r="D24" s="191"/>
    </row>
  </sheetData>
  <mergeCells count="13">
    <mergeCell ref="A1:A3"/>
    <mergeCell ref="B2:D2"/>
    <mergeCell ref="E2:G2"/>
    <mergeCell ref="R1:R3"/>
    <mergeCell ref="B18:D18"/>
    <mergeCell ref="N18:P18"/>
    <mergeCell ref="E18:I18"/>
    <mergeCell ref="J18:M18"/>
    <mergeCell ref="H2:J2"/>
    <mergeCell ref="K2:M2"/>
    <mergeCell ref="N1:P1"/>
    <mergeCell ref="B1:M1"/>
    <mergeCell ref="N2:P2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pane ySplit="1" topLeftCell="A2" activePane="bottomLeft" state="frozen"/>
      <selection pane="bottomLeft"/>
    </sheetView>
  </sheetViews>
  <sheetFormatPr defaultColWidth="9.1796875" defaultRowHeight="10.5"/>
  <cols>
    <col min="1" max="1" width="6.1796875" style="208" bestFit="1" customWidth="1"/>
    <col min="2" max="2" width="9" style="208" bestFit="1" customWidth="1"/>
    <col min="3" max="3" width="9.453125" style="208" bestFit="1" customWidth="1"/>
    <col min="4" max="4" width="6.54296875" style="208" customWidth="1"/>
    <col min="5" max="5" width="3.81640625" style="208" bestFit="1" customWidth="1"/>
    <col min="6" max="6" width="3.54296875" style="208" bestFit="1" customWidth="1"/>
    <col min="7" max="7" width="178.7265625" style="208" customWidth="1"/>
    <col min="8" max="8" width="7" style="208" bestFit="1" customWidth="1"/>
    <col min="9" max="16384" width="9.1796875" style="208"/>
  </cols>
  <sheetData>
    <row r="1" spans="1:8" s="202" customFormat="1" ht="21">
      <c r="A1" s="194" t="s">
        <v>267</v>
      </c>
      <c r="B1" s="194" t="s">
        <v>268</v>
      </c>
      <c r="C1" s="194" t="s">
        <v>269</v>
      </c>
      <c r="D1" s="194" t="s">
        <v>270</v>
      </c>
      <c r="E1" s="194" t="s">
        <v>271</v>
      </c>
      <c r="F1" s="194" t="s">
        <v>272</v>
      </c>
      <c r="G1" s="194" t="s">
        <v>273</v>
      </c>
      <c r="H1" s="194" t="s">
        <v>274</v>
      </c>
    </row>
    <row r="2" spans="1:8" s="205" customFormat="1" ht="210.75" customHeight="1">
      <c r="A2" s="203">
        <v>43831</v>
      </c>
      <c r="B2" s="204"/>
      <c r="C2" s="204"/>
      <c r="D2" s="204"/>
      <c r="E2" s="204"/>
      <c r="F2" s="204"/>
      <c r="G2" s="148" t="s">
        <v>288</v>
      </c>
      <c r="H2" s="204"/>
    </row>
    <row r="3" spans="1:8" s="205" customFormat="1">
      <c r="A3" s="203">
        <v>43922</v>
      </c>
      <c r="B3" s="90" t="s">
        <v>275</v>
      </c>
      <c r="C3" s="204"/>
      <c r="D3" s="204"/>
      <c r="E3" s="204"/>
      <c r="F3" s="204"/>
      <c r="G3" s="148" t="s">
        <v>276</v>
      </c>
      <c r="H3" s="90" t="s">
        <v>289</v>
      </c>
    </row>
    <row r="4" spans="1:8">
      <c r="A4" s="206">
        <v>44044</v>
      </c>
      <c r="B4" s="207" t="s">
        <v>277</v>
      </c>
      <c r="C4" s="90" t="s">
        <v>290</v>
      </c>
      <c r="D4" s="90">
        <v>10</v>
      </c>
      <c r="E4" s="90"/>
      <c r="F4" s="90" t="s">
        <v>291</v>
      </c>
      <c r="G4" s="148" t="s">
        <v>278</v>
      </c>
      <c r="H4" s="90" t="s">
        <v>292</v>
      </c>
    </row>
    <row r="5" spans="1:8">
      <c r="A5" s="206">
        <v>44105</v>
      </c>
      <c r="B5" s="207" t="s">
        <v>279</v>
      </c>
      <c r="C5" s="90" t="s">
        <v>293</v>
      </c>
      <c r="D5" s="90">
        <v>18</v>
      </c>
      <c r="E5" s="90"/>
      <c r="F5" s="90" t="s">
        <v>291</v>
      </c>
      <c r="G5" s="209" t="s">
        <v>294</v>
      </c>
      <c r="H5" s="90" t="s">
        <v>295</v>
      </c>
    </row>
    <row r="8" spans="1:8">
      <c r="G8" s="210"/>
    </row>
    <row r="9" spans="1:8">
      <c r="G9" s="2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7"/>
  <sheetViews>
    <sheetView zoomScale="90" zoomScaleNormal="90" workbookViewId="0">
      <selection activeCell="B12" sqref="B12"/>
    </sheetView>
  </sheetViews>
  <sheetFormatPr defaultColWidth="9" defaultRowHeight="10"/>
  <cols>
    <col min="1" max="1" width="4.26953125" style="46" bestFit="1" customWidth="1"/>
    <col min="2" max="2" width="63.1796875" style="22" bestFit="1" customWidth="1"/>
    <col min="3" max="3" width="11" style="63" bestFit="1" customWidth="1"/>
    <col min="4" max="4" width="12.26953125" style="63" customWidth="1"/>
    <col min="5" max="5" width="19.1796875" style="64" bestFit="1" customWidth="1"/>
    <col min="6" max="6" width="19.1796875" style="63" bestFit="1" customWidth="1"/>
    <col min="7" max="7" width="14.54296875" style="63" bestFit="1" customWidth="1"/>
    <col min="8" max="8" width="12.26953125" style="63" bestFit="1" customWidth="1"/>
    <col min="9" max="17" width="12.1796875" style="45" customWidth="1"/>
    <col min="18" max="18" width="7.1796875" style="96" customWidth="1"/>
    <col min="19" max="19" width="71.7265625" style="152" bestFit="1" customWidth="1"/>
    <col min="20" max="20" width="1.453125" style="44" bestFit="1" customWidth="1"/>
    <col min="21" max="16384" width="9" style="44"/>
  </cols>
  <sheetData>
    <row r="1" spans="1:20" ht="11.25" customHeight="1">
      <c r="A1" s="314" t="s">
        <v>210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26" t="s">
        <v>344</v>
      </c>
      <c r="M1" s="326" t="s">
        <v>343</v>
      </c>
      <c r="N1" s="93"/>
      <c r="O1" s="93"/>
      <c r="P1" s="93"/>
      <c r="Q1" s="93"/>
      <c r="S1" s="323" t="s">
        <v>178</v>
      </c>
    </row>
    <row r="2" spans="1:20" ht="11.25" customHeight="1">
      <c r="A2" s="314" t="s">
        <v>0</v>
      </c>
      <c r="B2" s="314" t="s">
        <v>1</v>
      </c>
      <c r="C2" s="326" t="s">
        <v>249</v>
      </c>
      <c r="D2" s="326"/>
      <c r="E2" s="314" t="s">
        <v>36</v>
      </c>
      <c r="F2" s="326" t="s">
        <v>115</v>
      </c>
      <c r="G2" s="326" t="s">
        <v>35</v>
      </c>
      <c r="H2" s="326"/>
      <c r="I2" s="326"/>
      <c r="J2" s="326"/>
      <c r="K2" s="326"/>
      <c r="L2" s="326"/>
      <c r="M2" s="326"/>
      <c r="N2" s="96"/>
      <c r="O2" s="96"/>
      <c r="P2" s="96"/>
      <c r="Q2" s="96"/>
      <c r="S2" s="324"/>
      <c r="T2" s="97"/>
    </row>
    <row r="3" spans="1:20" ht="31.5">
      <c r="A3" s="327"/>
      <c r="B3" s="327"/>
      <c r="C3" s="244" t="s">
        <v>169</v>
      </c>
      <c r="D3" s="244" t="s">
        <v>299</v>
      </c>
      <c r="E3" s="327"/>
      <c r="F3" s="328"/>
      <c r="G3" s="244" t="s">
        <v>169</v>
      </c>
      <c r="H3" s="244" t="s">
        <v>299</v>
      </c>
      <c r="I3" s="294" t="s">
        <v>296</v>
      </c>
      <c r="J3" s="294" t="s">
        <v>301</v>
      </c>
      <c r="K3" s="294" t="s">
        <v>320</v>
      </c>
      <c r="L3" s="326"/>
      <c r="M3" s="326"/>
      <c r="N3" s="70"/>
      <c r="O3" s="70"/>
      <c r="P3" s="70"/>
      <c r="Q3" s="70"/>
      <c r="R3" s="70"/>
      <c r="S3" s="325"/>
      <c r="T3" s="57"/>
    </row>
    <row r="4" spans="1:20" ht="20">
      <c r="A4" s="197" t="s">
        <v>194</v>
      </c>
      <c r="B4" s="91" t="s">
        <v>215</v>
      </c>
      <c r="C4" s="26">
        <f t="shared" ref="C4:D7" si="0">G4*$F4</f>
        <v>0.5</v>
      </c>
      <c r="D4" s="26">
        <f t="shared" si="0"/>
        <v>0.7</v>
      </c>
      <c r="E4" s="197" t="s">
        <v>174</v>
      </c>
      <c r="F4" s="26">
        <v>1</v>
      </c>
      <c r="G4" s="26">
        <v>0.5</v>
      </c>
      <c r="H4" s="26">
        <v>0.7</v>
      </c>
      <c r="I4" s="26">
        <v>0.9</v>
      </c>
      <c r="J4" s="26">
        <v>0.3</v>
      </c>
      <c r="K4" s="26">
        <v>2</v>
      </c>
      <c r="L4" s="26" t="s">
        <v>330</v>
      </c>
      <c r="M4" s="282" t="s">
        <v>303</v>
      </c>
      <c r="N4" s="70"/>
      <c r="O4" s="70"/>
      <c r="P4" s="70"/>
      <c r="Q4" s="70"/>
      <c r="R4" s="70"/>
      <c r="S4" s="153"/>
      <c r="T4" s="57"/>
    </row>
    <row r="5" spans="1:20" ht="20">
      <c r="A5" s="197" t="s">
        <v>217</v>
      </c>
      <c r="B5" s="91" t="s">
        <v>218</v>
      </c>
      <c r="C5" s="26">
        <f t="shared" si="0"/>
        <v>0.9</v>
      </c>
      <c r="D5" s="26">
        <f t="shared" si="0"/>
        <v>0.9</v>
      </c>
      <c r="E5" s="197" t="s">
        <v>174</v>
      </c>
      <c r="F5" s="26">
        <v>1</v>
      </c>
      <c r="G5" s="26">
        <v>0.9</v>
      </c>
      <c r="H5" s="26">
        <v>0.9</v>
      </c>
      <c r="I5" s="26">
        <v>0.9</v>
      </c>
      <c r="J5" s="26">
        <v>0.7</v>
      </c>
      <c r="K5" s="26">
        <v>2.36</v>
      </c>
      <c r="L5" s="26" t="s">
        <v>331</v>
      </c>
      <c r="M5" s="282" t="s">
        <v>303</v>
      </c>
      <c r="N5" s="70"/>
      <c r="O5" s="70"/>
      <c r="P5" s="70"/>
      <c r="Q5" s="70"/>
      <c r="R5" s="70"/>
      <c r="S5" s="153"/>
      <c r="T5" s="57"/>
    </row>
    <row r="6" spans="1:20" ht="10.5">
      <c r="A6" s="197" t="s">
        <v>216</v>
      </c>
      <c r="B6" s="91" t="s">
        <v>73</v>
      </c>
      <c r="C6" s="26">
        <f t="shared" si="0"/>
        <v>0.75</v>
      </c>
      <c r="D6" s="26">
        <f t="shared" si="0"/>
        <v>0.9</v>
      </c>
      <c r="E6" s="197" t="s">
        <v>174</v>
      </c>
      <c r="F6" s="26">
        <v>1</v>
      </c>
      <c r="G6" s="26">
        <v>0.75</v>
      </c>
      <c r="H6" s="26">
        <v>0.9</v>
      </c>
      <c r="I6" s="26">
        <v>1.05</v>
      </c>
      <c r="J6" s="26">
        <v>0.7</v>
      </c>
      <c r="K6" s="26">
        <v>2.36</v>
      </c>
      <c r="L6" s="26" t="s">
        <v>331</v>
      </c>
      <c r="M6" s="282" t="s">
        <v>303</v>
      </c>
      <c r="N6" s="70"/>
      <c r="O6" s="70"/>
      <c r="P6" s="70"/>
      <c r="Q6" s="70"/>
      <c r="R6" s="70"/>
      <c r="S6" s="153"/>
      <c r="T6" s="57"/>
    </row>
    <row r="7" spans="1:20" ht="20">
      <c r="A7" s="197" t="s">
        <v>77</v>
      </c>
      <c r="B7" s="91" t="s">
        <v>69</v>
      </c>
      <c r="C7" s="26">
        <f t="shared" si="0"/>
        <v>1.25</v>
      </c>
      <c r="D7" s="26">
        <f t="shared" si="0"/>
        <v>1.45</v>
      </c>
      <c r="E7" s="197" t="s">
        <v>173</v>
      </c>
      <c r="F7" s="26">
        <v>1</v>
      </c>
      <c r="G7" s="26">
        <v>1.25</v>
      </c>
      <c r="H7" s="26">
        <v>1.45</v>
      </c>
      <c r="I7" s="26">
        <v>1.65</v>
      </c>
      <c r="J7" s="260"/>
      <c r="K7" s="26">
        <v>2.61</v>
      </c>
      <c r="L7" s="26" t="s">
        <v>334</v>
      </c>
      <c r="M7" s="282" t="s">
        <v>303</v>
      </c>
      <c r="N7" s="70"/>
      <c r="O7" s="70"/>
      <c r="P7" s="70"/>
      <c r="Q7" s="70"/>
      <c r="R7" s="70"/>
      <c r="S7" s="153"/>
      <c r="T7" s="57"/>
    </row>
    <row r="8" spans="1:20" ht="10.5">
      <c r="A8" s="197" t="s">
        <v>74</v>
      </c>
      <c r="B8" s="91" t="s">
        <v>37</v>
      </c>
      <c r="C8" s="26">
        <f t="shared" ref="C8" si="1">G8*$F8</f>
        <v>0.9</v>
      </c>
      <c r="D8" s="26">
        <f t="shared" ref="D8" si="2">H8*$F8</f>
        <v>0.9</v>
      </c>
      <c r="E8" s="197" t="s">
        <v>174</v>
      </c>
      <c r="F8" s="26">
        <v>1</v>
      </c>
      <c r="G8" s="26">
        <v>0.9</v>
      </c>
      <c r="H8" s="26">
        <v>0.9</v>
      </c>
      <c r="I8" s="26">
        <v>1.6</v>
      </c>
      <c r="J8" s="26">
        <v>0.3</v>
      </c>
      <c r="K8" s="68">
        <v>2.37</v>
      </c>
      <c r="L8" s="26" t="s">
        <v>332</v>
      </c>
      <c r="M8" s="282" t="s">
        <v>303</v>
      </c>
      <c r="N8" s="70"/>
      <c r="O8" s="70"/>
      <c r="P8" s="70"/>
      <c r="Q8" s="70"/>
      <c r="R8" s="70"/>
      <c r="S8" s="153"/>
      <c r="T8" s="57"/>
    </row>
    <row r="9" spans="1:20" ht="10.5">
      <c r="A9" s="197" t="s">
        <v>75</v>
      </c>
      <c r="B9" s="91" t="s">
        <v>199</v>
      </c>
      <c r="C9" s="68">
        <f>G9*$F9</f>
        <v>0.3</v>
      </c>
      <c r="D9" s="68">
        <f>H9*$F9</f>
        <v>0.3</v>
      </c>
      <c r="E9" s="69" t="s">
        <v>173</v>
      </c>
      <c r="F9" s="68">
        <v>1</v>
      </c>
      <c r="G9" s="68">
        <v>0.3</v>
      </c>
      <c r="H9" s="68">
        <v>0.3</v>
      </c>
      <c r="I9" s="68"/>
      <c r="J9" s="68">
        <v>0.4</v>
      </c>
      <c r="K9" s="312">
        <v>0.85</v>
      </c>
      <c r="L9" s="26" t="s">
        <v>333</v>
      </c>
      <c r="M9" s="282" t="s">
        <v>303</v>
      </c>
      <c r="N9" s="70"/>
      <c r="P9" s="70" t="s">
        <v>347</v>
      </c>
      <c r="Q9" s="70"/>
      <c r="R9" s="70"/>
      <c r="S9" s="153"/>
      <c r="T9" s="57"/>
    </row>
    <row r="10" spans="1:20">
      <c r="A10" s="197" t="s">
        <v>76</v>
      </c>
      <c r="B10" s="148" t="s">
        <v>202</v>
      </c>
      <c r="C10" s="68">
        <f>G10*$F10</f>
        <v>0.51961524227066314</v>
      </c>
      <c r="D10" s="68">
        <f>H10*$F10</f>
        <v>0.51961524227066314</v>
      </c>
      <c r="E10" s="83" t="s">
        <v>5</v>
      </c>
      <c r="F10" s="88">
        <f>3^0.5</f>
        <v>1.7320508075688772</v>
      </c>
      <c r="G10" s="68">
        <v>0.3</v>
      </c>
      <c r="H10" s="68">
        <v>0.3</v>
      </c>
      <c r="I10" s="68"/>
      <c r="J10" s="68">
        <v>0.3</v>
      </c>
      <c r="K10" s="68">
        <v>0.3</v>
      </c>
      <c r="L10" s="26">
        <v>0.3</v>
      </c>
      <c r="M10" s="283">
        <v>0.3</v>
      </c>
      <c r="N10" s="70"/>
      <c r="O10" s="70"/>
      <c r="P10" s="70"/>
      <c r="Q10" s="70"/>
      <c r="R10" s="70"/>
      <c r="S10" s="153"/>
      <c r="T10" s="57"/>
    </row>
    <row r="11" spans="1:20" s="305" customFormat="1" ht="20">
      <c r="A11" s="297" t="s">
        <v>348</v>
      </c>
      <c r="B11" s="298" t="s">
        <v>350</v>
      </c>
      <c r="C11" s="299"/>
      <c r="D11" s="299"/>
      <c r="E11" s="300"/>
      <c r="F11" s="301"/>
      <c r="G11" s="299"/>
      <c r="H11" s="299"/>
      <c r="I11" s="299"/>
      <c r="J11" s="299"/>
      <c r="K11" s="299">
        <v>2.36</v>
      </c>
      <c r="L11" s="302"/>
      <c r="M11" s="302"/>
      <c r="N11" s="299"/>
      <c r="O11" s="299"/>
      <c r="P11" s="299"/>
      <c r="Q11" s="299"/>
      <c r="R11" s="299"/>
      <c r="S11" s="303"/>
      <c r="T11" s="304"/>
    </row>
    <row r="12" spans="1:20" s="305" customFormat="1">
      <c r="A12" s="297" t="s">
        <v>349</v>
      </c>
      <c r="B12" s="298" t="s">
        <v>345</v>
      </c>
      <c r="C12" s="299"/>
      <c r="D12" s="299"/>
      <c r="E12" s="300"/>
      <c r="F12" s="301"/>
      <c r="G12" s="299"/>
      <c r="H12" s="299"/>
      <c r="I12" s="299"/>
      <c r="J12" s="299"/>
      <c r="K12" s="299">
        <v>0.98</v>
      </c>
      <c r="L12" s="302"/>
      <c r="M12" s="302"/>
      <c r="N12" s="299"/>
      <c r="O12" s="299"/>
      <c r="P12" s="299"/>
      <c r="Q12" s="299"/>
      <c r="R12" s="299"/>
      <c r="S12" s="303"/>
      <c r="T12" s="304"/>
    </row>
    <row r="13" spans="1:20">
      <c r="A13" s="73"/>
      <c r="B13" s="94"/>
      <c r="C13" s="85"/>
      <c r="D13" s="85"/>
      <c r="E13" s="17"/>
      <c r="F13" s="95"/>
      <c r="G13" s="70"/>
      <c r="H13" s="70"/>
      <c r="I13" s="85"/>
      <c r="J13" s="70"/>
      <c r="K13" s="70"/>
      <c r="L13" s="70"/>
      <c r="M13" s="70"/>
      <c r="N13" s="70"/>
      <c r="O13" s="70"/>
      <c r="P13" s="70"/>
      <c r="Q13" s="70"/>
      <c r="R13" s="70"/>
      <c r="S13" s="153"/>
      <c r="T13" s="57"/>
    </row>
    <row r="14" spans="1:20" ht="11.25" customHeight="1">
      <c r="A14" s="327" t="s">
        <v>210</v>
      </c>
      <c r="B14" s="327"/>
      <c r="C14" s="327"/>
      <c r="D14" s="327"/>
      <c r="E14" s="327"/>
      <c r="F14" s="327"/>
      <c r="G14" s="327"/>
      <c r="H14" s="327"/>
      <c r="I14" s="327"/>
      <c r="J14" s="327"/>
      <c r="K14" s="327"/>
      <c r="L14" s="327"/>
      <c r="M14" s="327"/>
      <c r="N14" s="327"/>
      <c r="O14" s="327"/>
      <c r="P14" s="326" t="s">
        <v>342</v>
      </c>
      <c r="Q14" s="326" t="s">
        <v>341</v>
      </c>
      <c r="R14" s="11"/>
      <c r="S14" s="153"/>
      <c r="T14" s="57"/>
    </row>
    <row r="15" spans="1:20" ht="10.5">
      <c r="A15" s="314" t="s">
        <v>0</v>
      </c>
      <c r="B15" s="314" t="s">
        <v>1</v>
      </c>
      <c r="C15" s="314" t="s">
        <v>249</v>
      </c>
      <c r="D15" s="314"/>
      <c r="E15" s="314"/>
      <c r="F15" s="326" t="s">
        <v>36</v>
      </c>
      <c r="G15" s="326" t="s">
        <v>115</v>
      </c>
      <c r="H15" s="326" t="s">
        <v>35</v>
      </c>
      <c r="I15" s="326"/>
      <c r="J15" s="326"/>
      <c r="K15" s="326"/>
      <c r="L15" s="326"/>
      <c r="M15" s="326"/>
      <c r="N15" s="326"/>
      <c r="O15" s="326"/>
      <c r="P15" s="326"/>
      <c r="Q15" s="326"/>
      <c r="R15" s="147"/>
      <c r="S15" s="153"/>
    </row>
    <row r="16" spans="1:20" ht="31.5">
      <c r="A16" s="327"/>
      <c r="B16" s="327"/>
      <c r="C16" s="293" t="s">
        <v>181</v>
      </c>
      <c r="D16" s="293" t="s">
        <v>297</v>
      </c>
      <c r="E16" s="292" t="s">
        <v>298</v>
      </c>
      <c r="F16" s="326"/>
      <c r="G16" s="326"/>
      <c r="H16" s="293" t="s">
        <v>181</v>
      </c>
      <c r="I16" s="293" t="s">
        <v>297</v>
      </c>
      <c r="J16" s="293" t="s">
        <v>298</v>
      </c>
      <c r="K16" s="293" t="s">
        <v>296</v>
      </c>
      <c r="L16" s="293" t="s">
        <v>309</v>
      </c>
      <c r="M16" s="293" t="s">
        <v>312</v>
      </c>
      <c r="N16" s="293" t="s">
        <v>313</v>
      </c>
      <c r="O16" s="293" t="s">
        <v>314</v>
      </c>
      <c r="P16" s="326"/>
      <c r="Q16" s="326"/>
      <c r="R16" s="147"/>
      <c r="S16" s="153"/>
    </row>
    <row r="17" spans="1:20" ht="20">
      <c r="A17" s="197" t="s">
        <v>114</v>
      </c>
      <c r="B17" s="91" t="s">
        <v>227</v>
      </c>
      <c r="C17" s="26">
        <v>0.52</v>
      </c>
      <c r="D17" s="26">
        <v>0.84</v>
      </c>
      <c r="E17" s="141">
        <v>0.6</v>
      </c>
      <c r="F17" s="20" t="s">
        <v>174</v>
      </c>
      <c r="G17" s="20">
        <v>1</v>
      </c>
      <c r="H17" s="20">
        <f>C17/$G17</f>
        <v>0.52</v>
      </c>
      <c r="I17" s="20">
        <f t="shared" ref="I17:J17" si="3">D17/$G17</f>
        <v>0.84</v>
      </c>
      <c r="J17" s="20">
        <f t="shared" si="3"/>
        <v>0.6</v>
      </c>
      <c r="K17" s="26">
        <v>0.6</v>
      </c>
      <c r="L17" s="26">
        <v>1.2</v>
      </c>
      <c r="M17" s="26">
        <v>2.36</v>
      </c>
      <c r="N17" s="26">
        <v>2.39</v>
      </c>
      <c r="O17" s="26">
        <v>2.4900000000000002</v>
      </c>
      <c r="P17" s="26" t="s">
        <v>335</v>
      </c>
      <c r="Q17" s="282" t="s">
        <v>303</v>
      </c>
      <c r="R17" s="151"/>
      <c r="S17" s="198" t="s">
        <v>263</v>
      </c>
      <c r="T17" s="44" t="s">
        <v>300</v>
      </c>
    </row>
    <row r="18" spans="1:20" ht="10.5">
      <c r="A18" s="197" t="s">
        <v>75</v>
      </c>
      <c r="B18" s="148" t="s">
        <v>199</v>
      </c>
      <c r="C18" s="68">
        <v>0.3</v>
      </c>
      <c r="D18" s="68">
        <v>0.3</v>
      </c>
      <c r="E18" s="130">
        <v>0.3</v>
      </c>
      <c r="F18" s="20" t="s">
        <v>174</v>
      </c>
      <c r="G18" s="20">
        <v>1</v>
      </c>
      <c r="H18" s="20">
        <f>C18/$G18</f>
        <v>0.3</v>
      </c>
      <c r="I18" s="20">
        <f t="shared" ref="I18" si="4">D18/$G18</f>
        <v>0.3</v>
      </c>
      <c r="J18" s="20">
        <f t="shared" ref="J18" si="5">E18/$G18</f>
        <v>0.3</v>
      </c>
      <c r="K18" s="26">
        <f>E18/$G18</f>
        <v>0.3</v>
      </c>
      <c r="L18" s="26">
        <v>1</v>
      </c>
      <c r="M18" s="26">
        <v>0.85</v>
      </c>
      <c r="N18" s="26">
        <v>0.85</v>
      </c>
      <c r="O18" s="26">
        <v>0.85</v>
      </c>
      <c r="P18" s="26" t="s">
        <v>336</v>
      </c>
      <c r="Q18" s="282" t="s">
        <v>303</v>
      </c>
      <c r="R18" s="151"/>
      <c r="S18" s="155"/>
    </row>
    <row r="19" spans="1:20">
      <c r="A19" s="197" t="s">
        <v>76</v>
      </c>
      <c r="B19" s="148" t="s">
        <v>202</v>
      </c>
      <c r="C19" s="26">
        <v>0.52</v>
      </c>
      <c r="D19" s="26">
        <v>0.52</v>
      </c>
      <c r="E19" s="141">
        <v>0.52</v>
      </c>
      <c r="F19" s="131" t="s">
        <v>5</v>
      </c>
      <c r="G19" s="131">
        <f>3^0.5</f>
        <v>1.7320508075688772</v>
      </c>
      <c r="H19" s="20">
        <f>C19/$G19</f>
        <v>0.30022213997860542</v>
      </c>
      <c r="I19" s="20">
        <f t="shared" ref="I19" si="6">D19/$G19</f>
        <v>0.30022213997860542</v>
      </c>
      <c r="J19" s="20">
        <f t="shared" ref="J19" si="7">E19/$G19</f>
        <v>0.30022213997860542</v>
      </c>
      <c r="K19" s="26"/>
      <c r="L19" s="26"/>
      <c r="M19" s="26">
        <v>0.30022213997860542</v>
      </c>
      <c r="N19" s="26">
        <v>0.30022213997860542</v>
      </c>
      <c r="O19" s="26">
        <v>0.30022213997860542</v>
      </c>
      <c r="P19" s="26">
        <v>0.3</v>
      </c>
      <c r="Q19" s="283">
        <v>0.3</v>
      </c>
      <c r="R19" s="151"/>
      <c r="S19" s="155"/>
    </row>
    <row r="20" spans="1:20">
      <c r="E20" s="50"/>
      <c r="F20" s="58"/>
      <c r="G20" s="28"/>
      <c r="H20" s="28"/>
      <c r="S20" s="155"/>
    </row>
    <row r="21" spans="1:20" ht="10.5">
      <c r="A21" s="313" t="s">
        <v>211</v>
      </c>
      <c r="B21" s="313"/>
      <c r="C21" s="313"/>
      <c r="D21" s="313"/>
      <c r="E21" s="313"/>
      <c r="F21" s="313"/>
      <c r="G21" s="313"/>
      <c r="H21" s="313"/>
      <c r="S21" s="155"/>
    </row>
    <row r="22" spans="1:20" ht="10.5">
      <c r="A22" s="314" t="s">
        <v>0</v>
      </c>
      <c r="B22" s="314" t="s">
        <v>1</v>
      </c>
      <c r="C22" s="326" t="s">
        <v>249</v>
      </c>
      <c r="D22" s="326"/>
      <c r="E22" s="314" t="s">
        <v>36</v>
      </c>
      <c r="F22" s="326" t="s">
        <v>115</v>
      </c>
      <c r="G22" s="326" t="s">
        <v>35</v>
      </c>
      <c r="H22" s="326"/>
      <c r="S22" s="155"/>
    </row>
    <row r="23" spans="1:20" ht="10.5">
      <c r="A23" s="327"/>
      <c r="B23" s="327"/>
      <c r="C23" s="146" t="s">
        <v>21</v>
      </c>
      <c r="D23" s="146" t="s">
        <v>20</v>
      </c>
      <c r="E23" s="314"/>
      <c r="F23" s="326"/>
      <c r="G23" s="195" t="s">
        <v>21</v>
      </c>
      <c r="H23" s="195" t="s">
        <v>20</v>
      </c>
      <c r="S23" s="155"/>
    </row>
    <row r="24" spans="1:20">
      <c r="A24" s="19">
        <v>23</v>
      </c>
      <c r="B24" s="30" t="s">
        <v>41</v>
      </c>
      <c r="C24" s="38">
        <v>0.41</v>
      </c>
      <c r="D24" s="38">
        <v>0.56000000000000005</v>
      </c>
      <c r="E24" s="8" t="s">
        <v>173</v>
      </c>
      <c r="F24" s="38">
        <v>1</v>
      </c>
      <c r="G24" s="20">
        <f t="shared" ref="G24:H30" si="8">C24*$F24</f>
        <v>0.41</v>
      </c>
      <c r="H24" s="20">
        <f t="shared" si="8"/>
        <v>0.56000000000000005</v>
      </c>
      <c r="S24" s="155"/>
    </row>
    <row r="25" spans="1:20">
      <c r="A25" s="19">
        <v>23</v>
      </c>
      <c r="B25" s="30" t="s">
        <v>42</v>
      </c>
      <c r="C25" s="20">
        <v>0.2</v>
      </c>
      <c r="D25" s="20">
        <v>0.2</v>
      </c>
      <c r="E25" s="8" t="s">
        <v>173</v>
      </c>
      <c r="F25" s="38">
        <v>1</v>
      </c>
      <c r="G25" s="20">
        <f t="shared" si="8"/>
        <v>0.2</v>
      </c>
      <c r="H25" s="20">
        <f t="shared" si="8"/>
        <v>0.2</v>
      </c>
      <c r="S25" s="155"/>
    </row>
    <row r="26" spans="1:20">
      <c r="A26" s="19">
        <v>23</v>
      </c>
      <c r="B26" s="30" t="s">
        <v>50</v>
      </c>
      <c r="C26" s="32">
        <v>0.41</v>
      </c>
      <c r="D26" s="32">
        <v>0.56000000000000005</v>
      </c>
      <c r="E26" s="8" t="s">
        <v>173</v>
      </c>
      <c r="F26" s="38">
        <v>1</v>
      </c>
      <c r="G26" s="20">
        <f t="shared" si="8"/>
        <v>0.41</v>
      </c>
      <c r="H26" s="20">
        <f t="shared" si="8"/>
        <v>0.56000000000000005</v>
      </c>
      <c r="S26" s="155"/>
    </row>
    <row r="27" spans="1:20">
      <c r="A27" s="19"/>
      <c r="B27" s="91" t="s">
        <v>214</v>
      </c>
      <c r="C27" s="68">
        <f>(((2/1.96)^2)-(0.14^2))^0.5</f>
        <v>1.0107585367724952</v>
      </c>
      <c r="D27" s="68">
        <f>(((2.5/1.96)^2)-(0.33^2))^0.5</f>
        <v>1.2320820917115742</v>
      </c>
      <c r="E27" s="90" t="s">
        <v>173</v>
      </c>
      <c r="F27" s="92">
        <v>1</v>
      </c>
      <c r="G27" s="26">
        <f t="shared" si="8"/>
        <v>1.0107585367724952</v>
      </c>
      <c r="H27" s="26">
        <f t="shared" si="8"/>
        <v>1.2320820917115742</v>
      </c>
      <c r="S27" s="155"/>
    </row>
    <row r="28" spans="1:20">
      <c r="A28" s="19"/>
      <c r="B28" s="91" t="s">
        <v>213</v>
      </c>
      <c r="C28" s="68">
        <f>(((1.5/1.96)^2)-(0.14^2))^0.5</f>
        <v>0.7523918268149199</v>
      </c>
      <c r="D28" s="68">
        <f>(((1.8/1.96)^2)-(0.33^2))^0.5</f>
        <v>0.85702892828851773</v>
      </c>
      <c r="E28" s="90" t="s">
        <v>173</v>
      </c>
      <c r="F28" s="92">
        <v>1</v>
      </c>
      <c r="G28" s="26">
        <f t="shared" si="8"/>
        <v>0.7523918268149199</v>
      </c>
      <c r="H28" s="26">
        <f t="shared" si="8"/>
        <v>0.85702892828851773</v>
      </c>
      <c r="S28" s="155"/>
    </row>
    <row r="29" spans="1:20">
      <c r="A29" s="19">
        <v>27</v>
      </c>
      <c r="B29" s="30" t="s">
        <v>262</v>
      </c>
      <c r="C29" s="20">
        <v>1.02</v>
      </c>
      <c r="D29" s="20">
        <v>1.28</v>
      </c>
      <c r="E29" s="19" t="s">
        <v>174</v>
      </c>
      <c r="F29" s="20">
        <v>1</v>
      </c>
      <c r="G29" s="20">
        <f t="shared" si="8"/>
        <v>1.02</v>
      </c>
      <c r="H29" s="20">
        <f t="shared" si="8"/>
        <v>1.28</v>
      </c>
      <c r="S29" s="155"/>
    </row>
    <row r="30" spans="1:20">
      <c r="A30" s="19"/>
      <c r="B30" s="30" t="s">
        <v>63</v>
      </c>
      <c r="C30" s="32">
        <v>1</v>
      </c>
      <c r="D30" s="32">
        <v>1.1000000000000001</v>
      </c>
      <c r="E30" s="8" t="s">
        <v>173</v>
      </c>
      <c r="F30" s="38">
        <v>1</v>
      </c>
      <c r="G30" s="20">
        <f t="shared" si="8"/>
        <v>1</v>
      </c>
      <c r="H30" s="20">
        <f t="shared" si="8"/>
        <v>1.1000000000000001</v>
      </c>
      <c r="S30" s="155"/>
    </row>
    <row r="31" spans="1:20">
      <c r="S31" s="155"/>
    </row>
    <row r="32" spans="1:20" ht="10.5">
      <c r="A32" s="313" t="s">
        <v>212</v>
      </c>
      <c r="B32" s="313"/>
      <c r="C32" s="313"/>
      <c r="D32" s="313"/>
      <c r="E32" s="313"/>
      <c r="F32" s="313"/>
      <c r="G32" s="313"/>
      <c r="H32" s="313"/>
      <c r="S32" s="155"/>
    </row>
    <row r="33" spans="1:19" ht="10.5">
      <c r="A33" s="314" t="s">
        <v>0</v>
      </c>
      <c r="B33" s="314" t="s">
        <v>1</v>
      </c>
      <c r="C33" s="314" t="s">
        <v>248</v>
      </c>
      <c r="D33" s="314"/>
      <c r="E33" s="314" t="s">
        <v>36</v>
      </c>
      <c r="F33" s="326" t="s">
        <v>115</v>
      </c>
      <c r="G33" s="326" t="s">
        <v>35</v>
      </c>
      <c r="H33" s="326"/>
      <c r="S33" s="155"/>
    </row>
    <row r="34" spans="1:19" ht="21">
      <c r="A34" s="314"/>
      <c r="B34" s="314"/>
      <c r="C34" s="195" t="s">
        <v>181</v>
      </c>
      <c r="D34" s="195" t="s">
        <v>297</v>
      </c>
      <c r="E34" s="314"/>
      <c r="F34" s="326"/>
      <c r="G34" s="195" t="s">
        <v>181</v>
      </c>
      <c r="H34" s="195" t="s">
        <v>297</v>
      </c>
      <c r="S34" s="155"/>
    </row>
    <row r="35" spans="1:19">
      <c r="A35" s="19">
        <v>27</v>
      </c>
      <c r="B35" s="30" t="s">
        <v>51</v>
      </c>
      <c r="C35" s="20">
        <v>1.02</v>
      </c>
      <c r="D35" s="20">
        <v>2.04</v>
      </c>
      <c r="E35" s="8" t="s">
        <v>173</v>
      </c>
      <c r="F35" s="38">
        <v>1</v>
      </c>
      <c r="G35" s="20">
        <f>C35*$F35</f>
        <v>1.02</v>
      </c>
      <c r="H35" s="20">
        <f>D35*$F35</f>
        <v>2.04</v>
      </c>
      <c r="S35" s="155"/>
    </row>
    <row r="36" spans="1:19">
      <c r="A36" s="19">
        <v>27</v>
      </c>
      <c r="B36" s="30" t="s">
        <v>62</v>
      </c>
      <c r="C36" s="20">
        <v>1</v>
      </c>
      <c r="D36" s="20">
        <v>1.99</v>
      </c>
      <c r="E36" s="8" t="s">
        <v>173</v>
      </c>
      <c r="F36" s="38">
        <v>1</v>
      </c>
      <c r="G36" s="20">
        <f>C36*$F36</f>
        <v>1</v>
      </c>
      <c r="H36" s="20">
        <f>D36*$F36</f>
        <v>1.99</v>
      </c>
      <c r="S36" s="155"/>
    </row>
    <row r="37" spans="1:19">
      <c r="S37" s="155"/>
    </row>
    <row r="38" spans="1:19" ht="10.5">
      <c r="A38" s="313" t="s">
        <v>61</v>
      </c>
      <c r="B38" s="313"/>
      <c r="C38" s="313"/>
      <c r="D38" s="313"/>
      <c r="E38" s="313"/>
      <c r="F38" s="313"/>
      <c r="G38" s="313"/>
      <c r="H38" s="313"/>
      <c r="S38" s="155"/>
    </row>
    <row r="39" spans="1:19" ht="10.5">
      <c r="A39" s="323" t="s">
        <v>0</v>
      </c>
      <c r="B39" s="314" t="s">
        <v>243</v>
      </c>
      <c r="C39" s="326" t="s">
        <v>249</v>
      </c>
      <c r="D39" s="326"/>
      <c r="E39" s="314" t="s">
        <v>36</v>
      </c>
      <c r="F39" s="326" t="s">
        <v>115</v>
      </c>
      <c r="G39" s="326" t="s">
        <v>35</v>
      </c>
      <c r="H39" s="326"/>
      <c r="S39" s="155"/>
    </row>
    <row r="40" spans="1:19" ht="21">
      <c r="A40" s="325"/>
      <c r="B40" s="314"/>
      <c r="C40" s="146" t="s">
        <v>52</v>
      </c>
      <c r="D40" s="146" t="s">
        <v>53</v>
      </c>
      <c r="E40" s="314"/>
      <c r="F40" s="326"/>
      <c r="G40" s="195" t="s">
        <v>52</v>
      </c>
      <c r="H40" s="195" t="s">
        <v>53</v>
      </c>
      <c r="S40" s="155"/>
    </row>
    <row r="41" spans="1:19">
      <c r="A41" s="19"/>
      <c r="B41" s="30" t="s">
        <v>57</v>
      </c>
      <c r="C41" s="32">
        <v>1.5</v>
      </c>
      <c r="D41" s="32">
        <v>1.5</v>
      </c>
      <c r="E41" s="34" t="s">
        <v>5</v>
      </c>
      <c r="F41" s="32">
        <f>3^0.5</f>
        <v>1.7320508075688772</v>
      </c>
      <c r="G41" s="32">
        <f t="shared" ref="G41:H47" si="9">C41/$F41</f>
        <v>0.86602540378443871</v>
      </c>
      <c r="H41" s="32">
        <f t="shared" si="9"/>
        <v>0.86602540378443871</v>
      </c>
      <c r="S41" s="155"/>
    </row>
    <row r="42" spans="1:19">
      <c r="A42" s="19"/>
      <c r="B42" s="30" t="s">
        <v>54</v>
      </c>
      <c r="C42" s="32">
        <v>1.7</v>
      </c>
      <c r="D42" s="32">
        <v>1.7</v>
      </c>
      <c r="E42" s="34" t="s">
        <v>5</v>
      </c>
      <c r="F42" s="32">
        <f>3^0.5</f>
        <v>1.7320508075688772</v>
      </c>
      <c r="G42" s="32">
        <f t="shared" si="9"/>
        <v>0.98149545762236379</v>
      </c>
      <c r="H42" s="32">
        <f t="shared" si="9"/>
        <v>0.98149545762236379</v>
      </c>
      <c r="S42" s="155"/>
    </row>
    <row r="43" spans="1:19">
      <c r="A43" s="19"/>
      <c r="B43" s="30" t="s">
        <v>60</v>
      </c>
      <c r="C43" s="32">
        <v>0.68</v>
      </c>
      <c r="D43" s="32">
        <v>0.68</v>
      </c>
      <c r="E43" s="34" t="s">
        <v>173</v>
      </c>
      <c r="F43" s="32">
        <v>1</v>
      </c>
      <c r="G43" s="32">
        <f t="shared" si="9"/>
        <v>0.68</v>
      </c>
      <c r="H43" s="32">
        <f t="shared" si="9"/>
        <v>0.68</v>
      </c>
      <c r="S43" s="155"/>
    </row>
    <row r="44" spans="1:19">
      <c r="A44" s="19"/>
      <c r="B44" s="30" t="s">
        <v>59</v>
      </c>
      <c r="C44" s="32">
        <v>1</v>
      </c>
      <c r="D44" s="32">
        <v>1</v>
      </c>
      <c r="E44" s="34" t="s">
        <v>173</v>
      </c>
      <c r="F44" s="32">
        <v>1</v>
      </c>
      <c r="G44" s="32">
        <f t="shared" si="9"/>
        <v>1</v>
      </c>
      <c r="H44" s="32">
        <f t="shared" si="9"/>
        <v>1</v>
      </c>
      <c r="S44" s="155"/>
    </row>
    <row r="45" spans="1:19">
      <c r="A45" s="19"/>
      <c r="B45" s="30" t="s">
        <v>55</v>
      </c>
      <c r="C45" s="32">
        <v>0.14000000000000001</v>
      </c>
      <c r="D45" s="32">
        <v>0.23</v>
      </c>
      <c r="E45" s="34" t="s">
        <v>28</v>
      </c>
      <c r="F45" s="32">
        <f>2^0.5</f>
        <v>1.4142135623730951</v>
      </c>
      <c r="G45" s="32">
        <f t="shared" si="9"/>
        <v>9.899494936611665E-2</v>
      </c>
      <c r="H45" s="32">
        <f t="shared" si="9"/>
        <v>0.16263455967290594</v>
      </c>
      <c r="S45" s="155"/>
    </row>
    <row r="46" spans="1:19">
      <c r="A46" s="19"/>
      <c r="B46" s="30" t="s">
        <v>56</v>
      </c>
      <c r="C46" s="32">
        <v>0.1</v>
      </c>
      <c r="D46" s="32">
        <v>0.1</v>
      </c>
      <c r="E46" s="34" t="s">
        <v>173</v>
      </c>
      <c r="F46" s="32">
        <v>1</v>
      </c>
      <c r="G46" s="32">
        <f t="shared" si="9"/>
        <v>0.1</v>
      </c>
      <c r="H46" s="32">
        <f t="shared" si="9"/>
        <v>0.1</v>
      </c>
      <c r="S46" s="155"/>
    </row>
    <row r="47" spans="1:19">
      <c r="A47" s="19"/>
      <c r="B47" s="30" t="s">
        <v>58</v>
      </c>
      <c r="C47" s="32">
        <v>0.1</v>
      </c>
      <c r="D47" s="32">
        <v>0.1</v>
      </c>
      <c r="E47" s="34" t="s">
        <v>173</v>
      </c>
      <c r="F47" s="32">
        <v>1</v>
      </c>
      <c r="G47" s="32">
        <f t="shared" si="9"/>
        <v>0.1</v>
      </c>
      <c r="H47" s="32">
        <f t="shared" si="9"/>
        <v>0.1</v>
      </c>
      <c r="S47" s="155"/>
    </row>
  </sheetData>
  <mergeCells count="40">
    <mergeCell ref="Q14:Q16"/>
    <mergeCell ref="A1:K1"/>
    <mergeCell ref="G15:G16"/>
    <mergeCell ref="F22:F23"/>
    <mergeCell ref="L1:L3"/>
    <mergeCell ref="P14:P16"/>
    <mergeCell ref="A32:H32"/>
    <mergeCell ref="A2:A3"/>
    <mergeCell ref="A15:A16"/>
    <mergeCell ref="F2:F3"/>
    <mergeCell ref="B15:B16"/>
    <mergeCell ref="F15:F16"/>
    <mergeCell ref="C15:E15"/>
    <mergeCell ref="H15:O15"/>
    <mergeCell ref="A14:O14"/>
    <mergeCell ref="G2:K2"/>
    <mergeCell ref="A22:A23"/>
    <mergeCell ref="A21:H21"/>
    <mergeCell ref="M1:M3"/>
    <mergeCell ref="F33:F34"/>
    <mergeCell ref="F39:F40"/>
    <mergeCell ref="C33:D33"/>
    <mergeCell ref="E33:E34"/>
    <mergeCell ref="G33:H33"/>
    <mergeCell ref="S1:S3"/>
    <mergeCell ref="B39:B40"/>
    <mergeCell ref="C39:D39"/>
    <mergeCell ref="E39:E40"/>
    <mergeCell ref="G39:H39"/>
    <mergeCell ref="B33:B34"/>
    <mergeCell ref="C2:D2"/>
    <mergeCell ref="B22:B23"/>
    <mergeCell ref="C22:D22"/>
    <mergeCell ref="E22:E23"/>
    <mergeCell ref="G22:H22"/>
    <mergeCell ref="B2:B3"/>
    <mergeCell ref="E2:E3"/>
    <mergeCell ref="A38:H38"/>
    <mergeCell ref="A39:A40"/>
    <mergeCell ref="A33:A34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6"/>
  <sheetViews>
    <sheetView topLeftCell="D3" zoomScale="80" zoomScaleNormal="80" workbookViewId="0">
      <selection activeCell="O16" sqref="O16"/>
    </sheetView>
  </sheetViews>
  <sheetFormatPr defaultColWidth="9" defaultRowHeight="10"/>
  <cols>
    <col min="1" max="1" width="6.1796875" style="64" bestFit="1" customWidth="1"/>
    <col min="2" max="2" width="94" style="62" customWidth="1"/>
    <col min="3" max="3" width="8" style="63" bestFit="1" customWidth="1"/>
    <col min="4" max="4" width="6.7265625" style="63" bestFit="1" customWidth="1"/>
    <col min="5" max="5" width="7.453125" style="63" bestFit="1" customWidth="1"/>
    <col min="6" max="6" width="14.453125" style="64" customWidth="1"/>
    <col min="7" max="7" width="12.26953125" style="63" customWidth="1"/>
    <col min="8" max="8" width="2.81640625" style="64" bestFit="1" customWidth="1"/>
    <col min="9" max="9" width="8" style="63" bestFit="1" customWidth="1"/>
    <col min="10" max="10" width="7.54296875" style="63" bestFit="1" customWidth="1"/>
    <col min="11" max="11" width="7.453125" style="63" bestFit="1" customWidth="1"/>
    <col min="12" max="12" width="10" style="217" customWidth="1"/>
    <col min="13" max="13" width="10" style="218" customWidth="1"/>
    <col min="14" max="16" width="10" style="227" customWidth="1"/>
    <col min="17" max="17" width="13.26953125" style="295" customWidth="1"/>
    <col min="18" max="18" width="10" style="262" customWidth="1"/>
    <col min="19" max="19" width="15.54296875" style="70" customWidth="1"/>
    <col min="20" max="20" width="41.81640625" style="152" bestFit="1" customWidth="1"/>
    <col min="21" max="21" width="49.54296875" style="44" bestFit="1" customWidth="1"/>
    <col min="22" max="16384" width="9" style="44"/>
  </cols>
  <sheetData>
    <row r="1" spans="1:21" ht="11.25" customHeight="1">
      <c r="A1" s="332" t="s">
        <v>32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  <c r="M1" s="333"/>
      <c r="N1" s="333"/>
      <c r="O1" s="333"/>
      <c r="P1" s="334"/>
      <c r="Q1" s="326" t="s">
        <v>344</v>
      </c>
      <c r="R1" s="326" t="s">
        <v>343</v>
      </c>
      <c r="S1" s="156"/>
      <c r="T1" s="323" t="s">
        <v>178</v>
      </c>
    </row>
    <row r="2" spans="1:21" ht="17.25" customHeight="1">
      <c r="A2" s="314" t="s">
        <v>0</v>
      </c>
      <c r="B2" s="314" t="s">
        <v>1</v>
      </c>
      <c r="C2" s="326" t="s">
        <v>248</v>
      </c>
      <c r="D2" s="326"/>
      <c r="E2" s="326"/>
      <c r="F2" s="314" t="s">
        <v>2</v>
      </c>
      <c r="G2" s="326" t="s">
        <v>3</v>
      </c>
      <c r="H2" s="338" t="s">
        <v>4</v>
      </c>
      <c r="I2" s="329" t="s">
        <v>190</v>
      </c>
      <c r="J2" s="330"/>
      <c r="K2" s="330"/>
      <c r="L2" s="330"/>
      <c r="M2" s="330"/>
      <c r="N2" s="330"/>
      <c r="O2" s="330"/>
      <c r="P2" s="331"/>
      <c r="Q2" s="326"/>
      <c r="R2" s="326"/>
      <c r="S2" s="18"/>
      <c r="T2" s="324"/>
    </row>
    <row r="3" spans="1:21" ht="31.5">
      <c r="A3" s="327"/>
      <c r="B3" s="327"/>
      <c r="C3" s="224" t="s">
        <v>169</v>
      </c>
      <c r="D3" s="224" t="s">
        <v>299</v>
      </c>
      <c r="E3" s="224" t="s">
        <v>298</v>
      </c>
      <c r="F3" s="314"/>
      <c r="G3" s="326"/>
      <c r="H3" s="338"/>
      <c r="I3" s="224" t="s">
        <v>169</v>
      </c>
      <c r="J3" s="224" t="s">
        <v>299</v>
      </c>
      <c r="K3" s="224" t="s">
        <v>298</v>
      </c>
      <c r="L3" s="293" t="s">
        <v>296</v>
      </c>
      <c r="M3" s="293" t="s">
        <v>301</v>
      </c>
      <c r="N3" s="293" t="s">
        <v>312</v>
      </c>
      <c r="O3" s="293" t="s">
        <v>313</v>
      </c>
      <c r="P3" s="293" t="s">
        <v>314</v>
      </c>
      <c r="Q3" s="326"/>
      <c r="R3" s="326"/>
      <c r="S3" s="147"/>
      <c r="T3" s="324"/>
      <c r="U3" s="66"/>
    </row>
    <row r="4" spans="1:21" ht="10.5">
      <c r="A4" s="318" t="s">
        <v>183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35"/>
      <c r="S4" s="75"/>
      <c r="T4" s="325"/>
      <c r="U4" s="67"/>
    </row>
    <row r="5" spans="1:21" ht="10.5">
      <c r="A5" s="197" t="s">
        <v>104</v>
      </c>
      <c r="B5" s="91" t="s">
        <v>193</v>
      </c>
      <c r="C5" s="26">
        <v>0.2</v>
      </c>
      <c r="D5" s="26">
        <v>0.2</v>
      </c>
      <c r="E5" s="26"/>
      <c r="F5" s="197" t="s">
        <v>23</v>
      </c>
      <c r="G5" s="26">
        <v>2</v>
      </c>
      <c r="H5" s="197">
        <v>1</v>
      </c>
      <c r="I5" s="26">
        <f>C5/$G5</f>
        <v>0.1</v>
      </c>
      <c r="J5" s="26">
        <f t="shared" ref="J5:J16" si="0">D5/$G5</f>
        <v>0.1</v>
      </c>
      <c r="K5" s="26">
        <f t="shared" ref="K5:K19" si="1">E5/$G5</f>
        <v>0</v>
      </c>
      <c r="L5" s="26">
        <v>0.1</v>
      </c>
      <c r="M5" s="26">
        <v>0.1</v>
      </c>
      <c r="N5" s="26">
        <v>0.1</v>
      </c>
      <c r="O5" s="26">
        <v>0.1</v>
      </c>
      <c r="P5" s="26">
        <v>0</v>
      </c>
      <c r="Q5" s="26">
        <v>0.1</v>
      </c>
      <c r="R5" s="296">
        <v>0.1</v>
      </c>
      <c r="S5" s="151"/>
      <c r="T5" s="155"/>
      <c r="U5" s="67"/>
    </row>
    <row r="6" spans="1:21" ht="10.5">
      <c r="A6" s="197" t="s">
        <v>224</v>
      </c>
      <c r="B6" s="91" t="s">
        <v>223</v>
      </c>
      <c r="C6" s="26">
        <v>0.3</v>
      </c>
      <c r="D6" s="26">
        <v>0.3</v>
      </c>
      <c r="E6" s="26">
        <v>0.3</v>
      </c>
      <c r="F6" s="197" t="s">
        <v>23</v>
      </c>
      <c r="G6" s="26">
        <v>2</v>
      </c>
      <c r="H6" s="197">
        <v>1</v>
      </c>
      <c r="I6" s="26">
        <f t="shared" ref="I6:I16" si="2">C6/$G6</f>
        <v>0.15</v>
      </c>
      <c r="J6" s="26">
        <f t="shared" si="0"/>
        <v>0.15</v>
      </c>
      <c r="K6" s="26">
        <f t="shared" si="1"/>
        <v>0.15</v>
      </c>
      <c r="L6" s="232"/>
      <c r="M6" s="232"/>
      <c r="N6" s="26">
        <v>0.15</v>
      </c>
      <c r="O6" s="26">
        <v>0.15</v>
      </c>
      <c r="P6" s="26">
        <v>0.15</v>
      </c>
      <c r="Q6" s="26">
        <v>0.15</v>
      </c>
      <c r="R6" s="296">
        <v>0.15</v>
      </c>
      <c r="S6" s="151"/>
      <c r="T6" s="155"/>
      <c r="U6" s="67"/>
    </row>
    <row r="7" spans="1:21" ht="10.5">
      <c r="A7" s="197" t="str">
        <f>TE!A4</f>
        <v>C1-1</v>
      </c>
      <c r="B7" s="72" t="str">
        <f>TE!B4</f>
        <v>Uncertainty of the RF power measurement equipment (e.g. spectrum analyzer, power meter) - high power (EIRP, TRP)</v>
      </c>
      <c r="C7" s="26">
        <f>TE!C4</f>
        <v>0.5</v>
      </c>
      <c r="D7" s="26">
        <f>TE!D4</f>
        <v>0.7</v>
      </c>
      <c r="E7" s="26"/>
      <c r="F7" s="197" t="str">
        <f>TE!E4</f>
        <v xml:space="preserve"> Gaussian</v>
      </c>
      <c r="G7" s="26">
        <f>TE!F4</f>
        <v>1</v>
      </c>
      <c r="H7" s="197">
        <v>1</v>
      </c>
      <c r="I7" s="26">
        <f t="shared" si="2"/>
        <v>0.5</v>
      </c>
      <c r="J7" s="26">
        <f t="shared" si="0"/>
        <v>0.7</v>
      </c>
      <c r="K7" s="26">
        <f t="shared" si="1"/>
        <v>0</v>
      </c>
      <c r="L7" s="26">
        <v>0.9</v>
      </c>
      <c r="M7" s="26">
        <v>0.3</v>
      </c>
      <c r="N7" s="26">
        <v>2</v>
      </c>
      <c r="O7" s="26">
        <v>2.39</v>
      </c>
      <c r="P7" s="26">
        <v>2.4900000000000002</v>
      </c>
      <c r="Q7" s="151" t="s">
        <v>340</v>
      </c>
      <c r="R7" s="282" t="s">
        <v>303</v>
      </c>
      <c r="S7" s="151"/>
      <c r="T7" s="155"/>
      <c r="U7" s="67"/>
    </row>
    <row r="8" spans="1:21" ht="10.5">
      <c r="A8" s="197" t="s">
        <v>78</v>
      </c>
      <c r="B8" s="91" t="s">
        <v>184</v>
      </c>
      <c r="C8" s="26">
        <v>0.03</v>
      </c>
      <c r="D8" s="26">
        <v>0.03</v>
      </c>
      <c r="E8" s="26">
        <v>0.21</v>
      </c>
      <c r="F8" s="197" t="s">
        <v>9</v>
      </c>
      <c r="G8" s="26">
        <f>2^0.5</f>
        <v>1.4142135623730951</v>
      </c>
      <c r="H8" s="197">
        <v>1</v>
      </c>
      <c r="I8" s="26">
        <f t="shared" si="2"/>
        <v>2.1213203435596423E-2</v>
      </c>
      <c r="J8" s="26">
        <f t="shared" si="0"/>
        <v>2.1213203435596423E-2</v>
      </c>
      <c r="K8" s="26">
        <f t="shared" si="1"/>
        <v>0.14849242404917495</v>
      </c>
      <c r="L8" s="26">
        <v>0.15</v>
      </c>
      <c r="M8" s="26">
        <v>0.02</v>
      </c>
      <c r="N8" s="26">
        <v>0.14849242404917495</v>
      </c>
      <c r="O8" s="26">
        <v>0.14849242404917495</v>
      </c>
      <c r="P8" s="26">
        <v>0.14849242404917495</v>
      </c>
      <c r="Q8" s="26" t="s">
        <v>337</v>
      </c>
      <c r="R8" s="282" t="s">
        <v>337</v>
      </c>
      <c r="S8" s="151"/>
      <c r="T8" s="158" t="s">
        <v>264</v>
      </c>
      <c r="U8" s="67"/>
    </row>
    <row r="9" spans="1:21" ht="10.5">
      <c r="A9" s="197" t="s">
        <v>79</v>
      </c>
      <c r="B9" s="91" t="s">
        <v>195</v>
      </c>
      <c r="C9" s="26">
        <v>0.01</v>
      </c>
      <c r="D9" s="26">
        <v>0.01</v>
      </c>
      <c r="E9" s="26">
        <v>1E-3</v>
      </c>
      <c r="F9" s="197" t="s">
        <v>173</v>
      </c>
      <c r="G9" s="26">
        <v>1</v>
      </c>
      <c r="H9" s="197">
        <v>1</v>
      </c>
      <c r="I9" s="26">
        <f t="shared" si="2"/>
        <v>0.01</v>
      </c>
      <c r="J9" s="26">
        <f t="shared" si="0"/>
        <v>0.01</v>
      </c>
      <c r="K9" s="26">
        <f t="shared" si="1"/>
        <v>1E-3</v>
      </c>
      <c r="L9" s="26">
        <v>0</v>
      </c>
      <c r="M9" s="26">
        <v>0.01</v>
      </c>
      <c r="N9" s="26">
        <v>0.01</v>
      </c>
      <c r="O9" s="26">
        <v>0.01</v>
      </c>
      <c r="P9" s="26">
        <v>0.01</v>
      </c>
      <c r="Q9" s="26">
        <v>0</v>
      </c>
      <c r="R9" s="296">
        <v>0</v>
      </c>
      <c r="S9" s="151"/>
      <c r="T9" s="158"/>
      <c r="U9" s="67"/>
    </row>
    <row r="10" spans="1:21" ht="10.5">
      <c r="A10" s="197" t="s">
        <v>80</v>
      </c>
      <c r="B10" s="91" t="s">
        <v>196</v>
      </c>
      <c r="C10" s="26">
        <v>0.4</v>
      </c>
      <c r="D10" s="26">
        <v>0.4</v>
      </c>
      <c r="E10" s="26">
        <v>9.2799999999999994E-2</v>
      </c>
      <c r="F10" s="197" t="s">
        <v>175</v>
      </c>
      <c r="G10" s="26">
        <v>1</v>
      </c>
      <c r="H10" s="197">
        <v>1</v>
      </c>
      <c r="I10" s="26">
        <f t="shared" si="2"/>
        <v>0.4</v>
      </c>
      <c r="J10" s="26">
        <f t="shared" si="0"/>
        <v>0.4</v>
      </c>
      <c r="K10" s="26">
        <f t="shared" si="1"/>
        <v>9.2799999999999994E-2</v>
      </c>
      <c r="L10" s="26">
        <v>0.09</v>
      </c>
      <c r="M10" s="26">
        <v>0.4</v>
      </c>
      <c r="N10" s="26">
        <v>0.4</v>
      </c>
      <c r="O10" s="26">
        <v>0.4</v>
      </c>
      <c r="P10" s="26">
        <v>0.4</v>
      </c>
      <c r="Q10" s="26" t="s">
        <v>338</v>
      </c>
      <c r="R10" s="282" t="s">
        <v>338</v>
      </c>
      <c r="S10" s="151"/>
      <c r="T10" s="158" t="s">
        <v>147</v>
      </c>
      <c r="U10" s="67"/>
    </row>
    <row r="11" spans="1:21">
      <c r="A11" s="197" t="s">
        <v>81</v>
      </c>
      <c r="B11" s="91" t="s">
        <v>197</v>
      </c>
      <c r="C11" s="26">
        <v>0.25</v>
      </c>
      <c r="D11" s="26">
        <v>0.25</v>
      </c>
      <c r="E11" s="26">
        <v>0.25</v>
      </c>
      <c r="F11" s="197" t="s">
        <v>173</v>
      </c>
      <c r="G11" s="26">
        <v>1</v>
      </c>
      <c r="H11" s="197">
        <v>1</v>
      </c>
      <c r="I11" s="26">
        <f t="shared" si="2"/>
        <v>0.25</v>
      </c>
      <c r="J11" s="26">
        <f t="shared" si="0"/>
        <v>0.25</v>
      </c>
      <c r="K11" s="26">
        <f t="shared" si="1"/>
        <v>0.25</v>
      </c>
      <c r="L11" s="26">
        <v>0.25</v>
      </c>
      <c r="M11" s="26">
        <v>0.25</v>
      </c>
      <c r="N11" s="26">
        <v>0.25</v>
      </c>
      <c r="O11" s="26">
        <v>0.25</v>
      </c>
      <c r="P11" s="26">
        <v>0.25</v>
      </c>
      <c r="Q11" s="26">
        <v>0.25</v>
      </c>
      <c r="R11" s="283">
        <v>0.25</v>
      </c>
      <c r="S11" s="151"/>
      <c r="T11" s="155"/>
      <c r="U11" s="67"/>
    </row>
    <row r="12" spans="1:21" ht="10.5">
      <c r="A12" s="197" t="s">
        <v>91</v>
      </c>
      <c r="B12" s="91" t="s">
        <v>208</v>
      </c>
      <c r="C12" s="26">
        <v>0.7</v>
      </c>
      <c r="D12" s="26">
        <v>0.7</v>
      </c>
      <c r="E12" s="26"/>
      <c r="F12" s="197" t="s">
        <v>173</v>
      </c>
      <c r="G12" s="26">
        <v>1</v>
      </c>
      <c r="H12" s="197">
        <v>1</v>
      </c>
      <c r="I12" s="26">
        <f t="shared" si="2"/>
        <v>0.7</v>
      </c>
      <c r="J12" s="26">
        <f t="shared" si="0"/>
        <v>0.7</v>
      </c>
      <c r="K12" s="26">
        <f t="shared" si="1"/>
        <v>0</v>
      </c>
      <c r="L12" s="26"/>
      <c r="M12" s="26"/>
      <c r="N12" s="26">
        <v>0.7</v>
      </c>
      <c r="O12" s="26"/>
      <c r="P12" s="26"/>
      <c r="Q12" s="26" t="s">
        <v>339</v>
      </c>
      <c r="R12" s="282" t="s">
        <v>303</v>
      </c>
      <c r="S12" s="151"/>
      <c r="T12" s="155"/>
      <c r="U12" s="67"/>
    </row>
    <row r="13" spans="1:21" ht="10.5">
      <c r="A13" s="197" t="s">
        <v>92</v>
      </c>
      <c r="B13" s="91" t="s">
        <v>66</v>
      </c>
      <c r="C13" s="26">
        <v>0.5</v>
      </c>
      <c r="D13" s="26">
        <v>0.5</v>
      </c>
      <c r="E13" s="26"/>
      <c r="F13" s="197" t="s">
        <v>173</v>
      </c>
      <c r="G13" s="26">
        <v>1</v>
      </c>
      <c r="H13" s="197">
        <v>1</v>
      </c>
      <c r="I13" s="26">
        <f t="shared" si="2"/>
        <v>0.5</v>
      </c>
      <c r="J13" s="26">
        <f t="shared" si="0"/>
        <v>0.5</v>
      </c>
      <c r="K13" s="26">
        <f t="shared" si="1"/>
        <v>0</v>
      </c>
      <c r="L13" s="26"/>
      <c r="M13" s="26"/>
      <c r="N13" s="26">
        <v>0.5</v>
      </c>
      <c r="O13" s="26"/>
      <c r="P13" s="26"/>
      <c r="Q13" s="26" t="s">
        <v>339</v>
      </c>
      <c r="R13" s="282" t="s">
        <v>303</v>
      </c>
      <c r="S13" s="151"/>
      <c r="T13" s="155"/>
      <c r="U13" s="67"/>
    </row>
    <row r="14" spans="1:21" ht="10.5">
      <c r="A14" s="197" t="s">
        <v>93</v>
      </c>
      <c r="B14" s="91" t="s">
        <v>67</v>
      </c>
      <c r="C14" s="26">
        <v>0.9</v>
      </c>
      <c r="D14" s="26">
        <v>0.9</v>
      </c>
      <c r="E14" s="26"/>
      <c r="F14" s="197" t="s">
        <v>173</v>
      </c>
      <c r="G14" s="26">
        <v>1</v>
      </c>
      <c r="H14" s="197">
        <v>1</v>
      </c>
      <c r="I14" s="26">
        <f t="shared" si="2"/>
        <v>0.9</v>
      </c>
      <c r="J14" s="26">
        <f t="shared" si="0"/>
        <v>0.9</v>
      </c>
      <c r="K14" s="26">
        <f t="shared" si="1"/>
        <v>0</v>
      </c>
      <c r="L14" s="26"/>
      <c r="M14" s="26"/>
      <c r="N14" s="26">
        <v>0.9</v>
      </c>
      <c r="O14" s="26"/>
      <c r="P14" s="26"/>
      <c r="Q14" s="26" t="s">
        <v>339</v>
      </c>
      <c r="R14" s="282" t="s">
        <v>303</v>
      </c>
      <c r="S14" s="151"/>
      <c r="T14" s="155"/>
      <c r="U14" s="67"/>
    </row>
    <row r="15" spans="1:21" ht="10.5">
      <c r="A15" s="197" t="s">
        <v>94</v>
      </c>
      <c r="B15" s="91" t="s">
        <v>68</v>
      </c>
      <c r="C15" s="26">
        <v>0.5</v>
      </c>
      <c r="D15" s="26">
        <v>0.5</v>
      </c>
      <c r="E15" s="26"/>
      <c r="F15" s="197" t="s">
        <v>173</v>
      </c>
      <c r="G15" s="26">
        <v>1</v>
      </c>
      <c r="H15" s="197">
        <v>1</v>
      </c>
      <c r="I15" s="26">
        <f t="shared" si="2"/>
        <v>0.5</v>
      </c>
      <c r="J15" s="26">
        <f t="shared" si="0"/>
        <v>0.5</v>
      </c>
      <c r="K15" s="26">
        <f t="shared" si="1"/>
        <v>0</v>
      </c>
      <c r="L15" s="26"/>
      <c r="M15" s="26"/>
      <c r="N15" s="26">
        <v>0.5</v>
      </c>
      <c r="O15" s="26"/>
      <c r="P15" s="26"/>
      <c r="Q15" s="26" t="s">
        <v>339</v>
      </c>
      <c r="R15" s="282" t="s">
        <v>303</v>
      </c>
      <c r="S15" s="151"/>
      <c r="T15" s="155"/>
      <c r="U15" s="67"/>
    </row>
    <row r="16" spans="1:21" ht="10.5">
      <c r="A16" s="197" t="str">
        <f>TE!A7</f>
        <v>C1-9</v>
      </c>
      <c r="B16" s="72" t="str">
        <f>TE!B7</f>
        <v>RF power measurement equipment standard uncertainty σ (dB) of the absolute level for a time domain wideband measurement for FR2</v>
      </c>
      <c r="C16" s="26">
        <f>TE!C7</f>
        <v>1.25</v>
      </c>
      <c r="D16" s="26">
        <f>TE!D7</f>
        <v>1.45</v>
      </c>
      <c r="E16" s="26"/>
      <c r="F16" s="197" t="str">
        <f>TE!E7</f>
        <v>Gaussian</v>
      </c>
      <c r="G16" s="26">
        <f>TE!F7</f>
        <v>1</v>
      </c>
      <c r="H16" s="197">
        <v>1</v>
      </c>
      <c r="I16" s="26">
        <f t="shared" si="2"/>
        <v>1.25</v>
      </c>
      <c r="J16" s="26">
        <f t="shared" si="0"/>
        <v>1.45</v>
      </c>
      <c r="K16" s="26">
        <f t="shared" si="1"/>
        <v>0</v>
      </c>
      <c r="L16" s="26"/>
      <c r="M16" s="26"/>
      <c r="N16" s="26">
        <v>2.61</v>
      </c>
      <c r="O16" s="26">
        <v>0</v>
      </c>
      <c r="P16" s="26">
        <v>0</v>
      </c>
      <c r="Q16" s="151" t="s">
        <v>340</v>
      </c>
      <c r="R16" s="282" t="s">
        <v>303</v>
      </c>
      <c r="S16" s="151"/>
      <c r="T16" s="155"/>
      <c r="U16" s="67"/>
    </row>
    <row r="17" spans="1:21" ht="10.5">
      <c r="A17" s="90" t="s">
        <v>132</v>
      </c>
      <c r="B17" s="91" t="s">
        <v>228</v>
      </c>
      <c r="C17" s="92" t="s">
        <v>129</v>
      </c>
      <c r="D17" s="92" t="s">
        <v>130</v>
      </c>
      <c r="E17" s="92">
        <v>0</v>
      </c>
      <c r="F17" s="197" t="s">
        <v>173</v>
      </c>
      <c r="G17" s="92">
        <v>1</v>
      </c>
      <c r="H17" s="90">
        <v>1</v>
      </c>
      <c r="I17" s="26"/>
      <c r="J17" s="26"/>
      <c r="K17" s="26">
        <f t="shared" si="1"/>
        <v>0</v>
      </c>
      <c r="L17" s="26">
        <v>0</v>
      </c>
      <c r="M17" s="26"/>
      <c r="N17" s="26">
        <v>1.5</v>
      </c>
      <c r="O17" s="26">
        <v>1.5</v>
      </c>
      <c r="P17" s="26">
        <v>1.5</v>
      </c>
      <c r="Q17" s="26" t="s">
        <v>339</v>
      </c>
      <c r="R17" s="282" t="s">
        <v>303</v>
      </c>
      <c r="S17" s="151"/>
      <c r="T17" s="154"/>
      <c r="U17" s="67"/>
    </row>
    <row r="18" spans="1:21" ht="10.5">
      <c r="A18" s="90" t="s">
        <v>131</v>
      </c>
      <c r="B18" s="91" t="s">
        <v>229</v>
      </c>
      <c r="C18" s="92" t="s">
        <v>129</v>
      </c>
      <c r="D18" s="92" t="s">
        <v>130</v>
      </c>
      <c r="E18" s="92">
        <v>2.25</v>
      </c>
      <c r="F18" s="197" t="s">
        <v>173</v>
      </c>
      <c r="G18" s="92">
        <v>1</v>
      </c>
      <c r="H18" s="90">
        <v>1</v>
      </c>
      <c r="I18" s="26"/>
      <c r="J18" s="26"/>
      <c r="K18" s="26">
        <f t="shared" si="1"/>
        <v>2.25</v>
      </c>
      <c r="L18" s="26">
        <v>2.25</v>
      </c>
      <c r="M18" s="26"/>
      <c r="N18" s="26">
        <v>2.25</v>
      </c>
      <c r="O18" s="26">
        <v>2.25</v>
      </c>
      <c r="P18" s="26">
        <v>2.35</v>
      </c>
      <c r="Q18" s="26" t="s">
        <v>339</v>
      </c>
      <c r="R18" s="282" t="s">
        <v>303</v>
      </c>
      <c r="S18" s="151"/>
      <c r="T18" s="155"/>
      <c r="U18" s="67"/>
    </row>
    <row r="19" spans="1:21">
      <c r="A19" s="90" t="s">
        <v>234</v>
      </c>
      <c r="B19" s="91" t="s">
        <v>133</v>
      </c>
      <c r="C19" s="92" t="s">
        <v>106</v>
      </c>
      <c r="D19" s="92" t="s">
        <v>106</v>
      </c>
      <c r="E19" s="92">
        <v>0</v>
      </c>
      <c r="F19" s="197" t="s">
        <v>5</v>
      </c>
      <c r="G19" s="26">
        <f>3^0.5</f>
        <v>1.7320508075688772</v>
      </c>
      <c r="H19" s="197">
        <v>1</v>
      </c>
      <c r="I19" s="26"/>
      <c r="J19" s="26"/>
      <c r="K19" s="26">
        <f t="shared" si="1"/>
        <v>0</v>
      </c>
      <c r="L19" s="26"/>
      <c r="M19" s="26"/>
      <c r="N19" s="26"/>
      <c r="O19" s="26"/>
      <c r="P19" s="26">
        <v>0</v>
      </c>
      <c r="Q19" s="26">
        <v>0</v>
      </c>
      <c r="R19" s="283">
        <v>0</v>
      </c>
      <c r="S19" s="151"/>
      <c r="T19" s="155"/>
      <c r="U19" s="67"/>
    </row>
    <row r="20" spans="1:21" ht="10.5">
      <c r="A20" s="318" t="s">
        <v>11</v>
      </c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35"/>
      <c r="S20" s="75"/>
      <c r="T20" s="155"/>
      <c r="U20" s="67"/>
    </row>
    <row r="21" spans="1:21" ht="10.5">
      <c r="A21" s="197" t="str">
        <f>TE!A18</f>
        <v>C1-3</v>
      </c>
      <c r="B21" s="72" t="str">
        <f>TE!B18</f>
        <v>Uncertainty of the network analyzer</v>
      </c>
      <c r="C21" s="26">
        <f>TE!C18</f>
        <v>0.3</v>
      </c>
      <c r="D21" s="26">
        <f>TE!D18</f>
        <v>0.3</v>
      </c>
      <c r="E21" s="26">
        <f>TE!E18</f>
        <v>0.3</v>
      </c>
      <c r="F21" s="197" t="str">
        <f>TE!F18</f>
        <v xml:space="preserve"> Gaussian</v>
      </c>
      <c r="G21" s="26">
        <f>TE!G18</f>
        <v>1</v>
      </c>
      <c r="H21" s="197">
        <v>1</v>
      </c>
      <c r="I21" s="26">
        <f t="shared" ref="I21:I33" si="3">C21/$G21</f>
        <v>0.3</v>
      </c>
      <c r="J21" s="26">
        <f t="shared" ref="J21:J33" si="4">D21/$G21</f>
        <v>0.3</v>
      </c>
      <c r="K21" s="26"/>
      <c r="L21" s="26">
        <v>0.3</v>
      </c>
      <c r="M21" s="26">
        <v>0.4</v>
      </c>
      <c r="N21" s="26">
        <v>0.85</v>
      </c>
      <c r="O21" s="26">
        <v>0.85</v>
      </c>
      <c r="P21" s="26">
        <v>0.85</v>
      </c>
      <c r="Q21" s="151" t="s">
        <v>340</v>
      </c>
      <c r="R21" s="282" t="s">
        <v>303</v>
      </c>
      <c r="S21" s="151"/>
      <c r="T21" s="155"/>
      <c r="U21" s="67"/>
    </row>
    <row r="22" spans="1:21" ht="10.5">
      <c r="A22" s="197" t="s">
        <v>95</v>
      </c>
      <c r="B22" s="91" t="s">
        <v>198</v>
      </c>
      <c r="C22" s="26">
        <v>0.43</v>
      </c>
      <c r="D22" s="26">
        <v>0.56999999999999995</v>
      </c>
      <c r="E22" s="26">
        <v>0.56999999999999995</v>
      </c>
      <c r="F22" s="197" t="s">
        <v>9</v>
      </c>
      <c r="G22" s="26">
        <f>2^0.5</f>
        <v>1.4142135623730951</v>
      </c>
      <c r="H22" s="197">
        <v>1</v>
      </c>
      <c r="I22" s="26">
        <f t="shared" si="3"/>
        <v>0.30405591591021541</v>
      </c>
      <c r="J22" s="26">
        <f t="shared" si="4"/>
        <v>0.40305086527633205</v>
      </c>
      <c r="K22" s="26"/>
      <c r="L22" s="26">
        <v>0.4</v>
      </c>
      <c r="M22" s="26">
        <v>0.4</v>
      </c>
      <c r="N22" s="263">
        <v>1.18</v>
      </c>
      <c r="O22" s="263">
        <v>1.1499999999999999</v>
      </c>
      <c r="P22" s="263">
        <v>1.07</v>
      </c>
      <c r="Q22" s="26" t="s">
        <v>339</v>
      </c>
      <c r="R22" s="282" t="s">
        <v>303</v>
      </c>
      <c r="S22" s="151"/>
      <c r="T22" s="158" t="s">
        <v>148</v>
      </c>
      <c r="U22" s="67"/>
    </row>
    <row r="23" spans="1:21" ht="10.5">
      <c r="A23" s="197" t="s">
        <v>96</v>
      </c>
      <c r="B23" s="91" t="s">
        <v>235</v>
      </c>
      <c r="C23" s="26">
        <v>0.72</v>
      </c>
      <c r="D23" s="26">
        <v>0.72</v>
      </c>
      <c r="E23" s="26"/>
      <c r="F23" s="197" t="s">
        <v>9</v>
      </c>
      <c r="G23" s="26">
        <f>2^0.5</f>
        <v>1.4142135623730951</v>
      </c>
      <c r="H23" s="197">
        <v>1</v>
      </c>
      <c r="I23" s="26">
        <f t="shared" ref="I23" si="5">C23/$G23</f>
        <v>0.50911688245431419</v>
      </c>
      <c r="J23" s="26">
        <f t="shared" ref="J23" si="6">D23/$G23</f>
        <v>0.50911688245431419</v>
      </c>
      <c r="K23" s="26"/>
      <c r="L23" s="26">
        <v>0.51</v>
      </c>
      <c r="M23" s="26"/>
      <c r="N23" s="263">
        <v>1.18</v>
      </c>
      <c r="O23" s="263">
        <v>1.1499999999999999</v>
      </c>
      <c r="P23" s="263">
        <v>1.07</v>
      </c>
      <c r="Q23" s="26" t="s">
        <v>339</v>
      </c>
      <c r="R23" s="282" t="s">
        <v>303</v>
      </c>
      <c r="S23" s="151"/>
      <c r="T23" s="199" t="s">
        <v>161</v>
      </c>
      <c r="U23" s="67" t="s">
        <v>300</v>
      </c>
    </row>
    <row r="24" spans="1:21" ht="10.5">
      <c r="A24" s="197" t="s">
        <v>82</v>
      </c>
      <c r="B24" s="91" t="s">
        <v>201</v>
      </c>
      <c r="C24" s="26">
        <v>0</v>
      </c>
      <c r="D24" s="26">
        <v>0</v>
      </c>
      <c r="E24" s="26">
        <v>0.18</v>
      </c>
      <c r="F24" s="197" t="s">
        <v>5</v>
      </c>
      <c r="G24" s="26">
        <f>3^0.5</f>
        <v>1.7320508075688772</v>
      </c>
      <c r="H24" s="197">
        <v>1</v>
      </c>
      <c r="I24" s="26">
        <f t="shared" si="3"/>
        <v>0</v>
      </c>
      <c r="J24" s="26">
        <f t="shared" si="4"/>
        <v>0</v>
      </c>
      <c r="K24" s="26"/>
      <c r="L24" s="26">
        <v>0.1</v>
      </c>
      <c r="M24" s="26">
        <v>0</v>
      </c>
      <c r="N24" s="26">
        <v>0.10392304845413264</v>
      </c>
      <c r="O24" s="26">
        <v>0.10392304845413264</v>
      </c>
      <c r="P24" s="26"/>
      <c r="Q24" s="26">
        <v>0.1</v>
      </c>
      <c r="R24" s="296">
        <v>0.1</v>
      </c>
      <c r="S24" s="151"/>
      <c r="T24" s="158" t="s">
        <v>149</v>
      </c>
      <c r="U24" s="67"/>
    </row>
    <row r="25" spans="1:21" ht="10.5">
      <c r="A25" s="197" t="s">
        <v>79</v>
      </c>
      <c r="B25" s="91" t="s">
        <v>195</v>
      </c>
      <c r="C25" s="26">
        <v>0.01</v>
      </c>
      <c r="D25" s="26">
        <v>0.01</v>
      </c>
      <c r="E25" s="26">
        <v>1E-3</v>
      </c>
      <c r="F25" s="197" t="s">
        <v>173</v>
      </c>
      <c r="G25" s="26">
        <v>1</v>
      </c>
      <c r="H25" s="197">
        <v>1</v>
      </c>
      <c r="I25" s="26">
        <f t="shared" si="3"/>
        <v>0.01</v>
      </c>
      <c r="J25" s="26">
        <f t="shared" si="4"/>
        <v>0.01</v>
      </c>
      <c r="K25" s="26"/>
      <c r="L25" s="26">
        <v>0</v>
      </c>
      <c r="M25" s="26">
        <v>0.01</v>
      </c>
      <c r="N25" s="26">
        <v>0.01</v>
      </c>
      <c r="O25" s="26">
        <v>0.01</v>
      </c>
      <c r="P25" s="26"/>
      <c r="Q25" s="26">
        <v>0.01</v>
      </c>
      <c r="R25" s="296">
        <v>0.01</v>
      </c>
      <c r="S25" s="151"/>
      <c r="T25" s="155"/>
      <c r="U25" s="67"/>
    </row>
    <row r="26" spans="1:21" ht="10.5">
      <c r="A26" s="197" t="s">
        <v>83</v>
      </c>
      <c r="B26" s="91" t="s">
        <v>25</v>
      </c>
      <c r="C26" s="26">
        <v>0.21</v>
      </c>
      <c r="D26" s="26">
        <v>0.28999999999999998</v>
      </c>
      <c r="E26" s="26">
        <v>0.28999999999999998</v>
      </c>
      <c r="F26" s="197" t="s">
        <v>9</v>
      </c>
      <c r="G26" s="26">
        <f>2^0.5</f>
        <v>1.4142135623730951</v>
      </c>
      <c r="H26" s="197">
        <v>1</v>
      </c>
      <c r="I26" s="26">
        <f t="shared" si="3"/>
        <v>0.14849242404917495</v>
      </c>
      <c r="J26" s="26">
        <f t="shared" si="4"/>
        <v>0.20506096654409875</v>
      </c>
      <c r="K26" s="26"/>
      <c r="L26" s="26">
        <v>0.21</v>
      </c>
      <c r="M26" s="26">
        <v>0.21</v>
      </c>
      <c r="N26" s="26">
        <v>0.21</v>
      </c>
      <c r="O26" s="26">
        <v>0.20506096654409875</v>
      </c>
      <c r="P26" s="26"/>
      <c r="Q26" s="26">
        <v>0.20506096654409875</v>
      </c>
      <c r="R26" s="296">
        <v>0.20506096654409875</v>
      </c>
      <c r="S26" s="151"/>
      <c r="T26" s="155"/>
      <c r="U26" s="67"/>
    </row>
    <row r="27" spans="1:21" ht="10.5">
      <c r="A27" s="197" t="str">
        <f>TE!A19</f>
        <v>C1-4</v>
      </c>
      <c r="B27" s="72" t="str">
        <f>TE!B19</f>
        <v>Uncertainty of the absolute gain of the reference antenna</v>
      </c>
      <c r="C27" s="26">
        <f>TE!C19</f>
        <v>0.52</v>
      </c>
      <c r="D27" s="26">
        <f>TE!D19</f>
        <v>0.52</v>
      </c>
      <c r="E27" s="26">
        <f>TE!E19</f>
        <v>0.52</v>
      </c>
      <c r="F27" s="197" t="str">
        <f>TE!F19</f>
        <v>Rectangular</v>
      </c>
      <c r="G27" s="26">
        <f>TE!G19</f>
        <v>1.7320508075688772</v>
      </c>
      <c r="H27" s="197">
        <v>1</v>
      </c>
      <c r="I27" s="26">
        <f t="shared" si="3"/>
        <v>0.30022213997860542</v>
      </c>
      <c r="J27" s="26">
        <f t="shared" si="4"/>
        <v>0.30022213997860542</v>
      </c>
      <c r="K27" s="26"/>
      <c r="L27" s="26">
        <v>0.3</v>
      </c>
      <c r="M27" s="26">
        <v>0.3</v>
      </c>
      <c r="N27" s="26">
        <v>0.30022213997860542</v>
      </c>
      <c r="O27" s="26">
        <v>0.30022213997860542</v>
      </c>
      <c r="P27" s="26"/>
      <c r="Q27" s="151" t="s">
        <v>340</v>
      </c>
      <c r="R27" s="282" t="s">
        <v>303</v>
      </c>
      <c r="S27" s="151"/>
      <c r="T27" s="158" t="s">
        <v>151</v>
      </c>
      <c r="U27" s="67"/>
    </row>
    <row r="28" spans="1:21" ht="10.5">
      <c r="A28" s="197" t="s">
        <v>84</v>
      </c>
      <c r="B28" s="91" t="s">
        <v>203</v>
      </c>
      <c r="C28" s="26">
        <v>0</v>
      </c>
      <c r="D28" s="26">
        <v>0</v>
      </c>
      <c r="E28" s="26">
        <v>0</v>
      </c>
      <c r="F28" s="197" t="s">
        <v>30</v>
      </c>
      <c r="G28" s="26">
        <v>2</v>
      </c>
      <c r="H28" s="197">
        <v>1</v>
      </c>
      <c r="I28" s="26">
        <f t="shared" si="3"/>
        <v>0</v>
      </c>
      <c r="J28" s="26">
        <f t="shared" si="4"/>
        <v>0</v>
      </c>
      <c r="K28" s="26"/>
      <c r="L28" s="26">
        <v>0</v>
      </c>
      <c r="M28" s="26">
        <v>0</v>
      </c>
      <c r="N28" s="26">
        <v>0</v>
      </c>
      <c r="O28" s="26">
        <v>0</v>
      </c>
      <c r="P28" s="26"/>
      <c r="Q28" s="26">
        <v>0</v>
      </c>
      <c r="R28" s="296">
        <v>0</v>
      </c>
      <c r="S28" s="151"/>
      <c r="T28" s="200" t="s">
        <v>265</v>
      </c>
      <c r="U28" s="67" t="s">
        <v>300</v>
      </c>
    </row>
    <row r="29" spans="1:21" ht="10.5">
      <c r="A29" s="197" t="s">
        <v>85</v>
      </c>
      <c r="B29" s="91" t="s">
        <v>204</v>
      </c>
      <c r="C29" s="26">
        <v>0</v>
      </c>
      <c r="D29" s="26">
        <v>0</v>
      </c>
      <c r="E29" s="26">
        <v>0</v>
      </c>
      <c r="F29" s="197" t="s">
        <v>23</v>
      </c>
      <c r="G29" s="26">
        <v>2</v>
      </c>
      <c r="H29" s="197">
        <v>1</v>
      </c>
      <c r="I29" s="26">
        <f t="shared" si="3"/>
        <v>0</v>
      </c>
      <c r="J29" s="26">
        <f t="shared" si="4"/>
        <v>0</v>
      </c>
      <c r="K29" s="26"/>
      <c r="L29" s="26">
        <v>0</v>
      </c>
      <c r="M29" s="26">
        <v>0</v>
      </c>
      <c r="N29" s="26">
        <v>0</v>
      </c>
      <c r="O29" s="26">
        <v>0</v>
      </c>
      <c r="P29" s="26"/>
      <c r="Q29" s="26">
        <v>0</v>
      </c>
      <c r="R29" s="296">
        <v>0</v>
      </c>
      <c r="S29" s="151"/>
      <c r="T29" s="200" t="s">
        <v>265</v>
      </c>
      <c r="U29" s="67" t="s">
        <v>300</v>
      </c>
    </row>
    <row r="30" spans="1:21" ht="10.5">
      <c r="A30" s="197" t="s">
        <v>86</v>
      </c>
      <c r="B30" s="91" t="s">
        <v>26</v>
      </c>
      <c r="C30" s="26">
        <v>0</v>
      </c>
      <c r="D30" s="26">
        <v>0</v>
      </c>
      <c r="E30" s="26">
        <v>0</v>
      </c>
      <c r="F30" s="197" t="s">
        <v>9</v>
      </c>
      <c r="G30" s="26">
        <f>2^0.5</f>
        <v>1.4142135623730951</v>
      </c>
      <c r="H30" s="197">
        <v>1</v>
      </c>
      <c r="I30" s="26">
        <f t="shared" si="3"/>
        <v>0</v>
      </c>
      <c r="J30" s="26">
        <f t="shared" si="4"/>
        <v>0</v>
      </c>
      <c r="K30" s="26"/>
      <c r="L30" s="26">
        <v>0</v>
      </c>
      <c r="M30" s="26">
        <v>0</v>
      </c>
      <c r="N30" s="26">
        <v>0</v>
      </c>
      <c r="O30" s="26">
        <v>0</v>
      </c>
      <c r="P30" s="26"/>
      <c r="Q30" s="26">
        <v>0</v>
      </c>
      <c r="R30" s="296">
        <v>0</v>
      </c>
      <c r="S30" s="151"/>
      <c r="T30" s="155"/>
      <c r="U30" s="67"/>
    </row>
    <row r="31" spans="1:21" ht="10.5">
      <c r="A31" s="197" t="s">
        <v>87</v>
      </c>
      <c r="B31" s="91" t="s">
        <v>90</v>
      </c>
      <c r="C31" s="26">
        <v>0.09</v>
      </c>
      <c r="D31" s="26">
        <v>0.09</v>
      </c>
      <c r="E31" s="26">
        <v>0.09</v>
      </c>
      <c r="F31" s="197" t="s">
        <v>9</v>
      </c>
      <c r="G31" s="26">
        <f>2^0.5</f>
        <v>1.4142135623730951</v>
      </c>
      <c r="H31" s="197">
        <v>1</v>
      </c>
      <c r="I31" s="26">
        <f t="shared" si="3"/>
        <v>6.3639610306789274E-2</v>
      </c>
      <c r="J31" s="26">
        <f t="shared" si="4"/>
        <v>6.3639610306789274E-2</v>
      </c>
      <c r="K31" s="26"/>
      <c r="L31" s="26">
        <v>0.06</v>
      </c>
      <c r="M31" s="26">
        <v>0.06</v>
      </c>
      <c r="N31" s="26">
        <v>6.3639610306789274E-2</v>
      </c>
      <c r="O31" s="26">
        <v>6.3639610306789274E-2</v>
      </c>
      <c r="P31" s="26"/>
      <c r="Q31" s="26">
        <v>6.3639610306789274E-2</v>
      </c>
      <c r="R31" s="296">
        <v>6.3639610306789274E-2</v>
      </c>
      <c r="S31" s="151"/>
      <c r="T31" s="155"/>
      <c r="U31" s="67"/>
    </row>
    <row r="32" spans="1:21" ht="10.5">
      <c r="A32" s="197" t="s">
        <v>88</v>
      </c>
      <c r="B32" s="91" t="s">
        <v>209</v>
      </c>
      <c r="C32" s="26">
        <v>8.9999999999999993E-3</v>
      </c>
      <c r="D32" s="26">
        <v>8.9999999999999993E-3</v>
      </c>
      <c r="E32" s="26">
        <v>8.9999999999999993E-3</v>
      </c>
      <c r="F32" s="197" t="s">
        <v>173</v>
      </c>
      <c r="G32" s="26">
        <v>1</v>
      </c>
      <c r="H32" s="197">
        <v>1</v>
      </c>
      <c r="I32" s="26">
        <f t="shared" si="3"/>
        <v>8.9999999999999993E-3</v>
      </c>
      <c r="J32" s="26">
        <f t="shared" si="4"/>
        <v>8.9999999999999993E-3</v>
      </c>
      <c r="K32" s="26"/>
      <c r="L32" s="26">
        <v>0.01</v>
      </c>
      <c r="M32" s="26">
        <v>0.01</v>
      </c>
      <c r="N32" s="26">
        <v>8.9999999999999993E-3</v>
      </c>
      <c r="O32" s="26">
        <v>8.9999999999999993E-3</v>
      </c>
      <c r="P32" s="26"/>
      <c r="Q32" s="26">
        <v>8.9999999999999993E-3</v>
      </c>
      <c r="R32" s="296">
        <v>8.9999999999999993E-3</v>
      </c>
      <c r="S32" s="151"/>
      <c r="T32" s="155"/>
      <c r="U32" s="67"/>
    </row>
    <row r="33" spans="1:21" ht="10.5">
      <c r="A33" s="197" t="s">
        <v>89</v>
      </c>
      <c r="B33" s="91" t="s">
        <v>27</v>
      </c>
      <c r="C33" s="26">
        <v>0.1</v>
      </c>
      <c r="D33" s="26">
        <v>0.1</v>
      </c>
      <c r="E33" s="26">
        <v>0.43</v>
      </c>
      <c r="F33" s="197" t="s">
        <v>5</v>
      </c>
      <c r="G33" s="26">
        <f>3^0.5</f>
        <v>1.7320508075688772</v>
      </c>
      <c r="H33" s="197">
        <v>1</v>
      </c>
      <c r="I33" s="26">
        <f t="shared" si="3"/>
        <v>5.7735026918962581E-2</v>
      </c>
      <c r="J33" s="26">
        <f t="shared" si="4"/>
        <v>5.7735026918962581E-2</v>
      </c>
      <c r="K33" s="26"/>
      <c r="L33" s="128"/>
      <c r="M33" s="128"/>
      <c r="N33" s="26">
        <v>0.2482606157515391</v>
      </c>
      <c r="O33" s="26">
        <v>0.2482606157515391</v>
      </c>
      <c r="P33" s="26"/>
      <c r="Q33" s="26">
        <v>0.2482606157515391</v>
      </c>
      <c r="R33" s="296">
        <v>0.2482606157515391</v>
      </c>
      <c r="S33" s="151"/>
      <c r="T33" s="158" t="s">
        <v>150</v>
      </c>
      <c r="U33" s="67"/>
    </row>
    <row r="34" spans="1:21">
      <c r="T34" s="76"/>
    </row>
    <row r="35" spans="1:21">
      <c r="T35" s="76"/>
    </row>
    <row r="36" spans="1:21">
      <c r="C36" s="336"/>
      <c r="D36" s="336"/>
      <c r="F36" s="337"/>
      <c r="G36" s="337"/>
      <c r="H36" s="337"/>
      <c r="I36" s="337"/>
      <c r="T36" s="76"/>
    </row>
    <row r="37" spans="1:21">
      <c r="C37" s="71"/>
      <c r="D37" s="71"/>
      <c r="E37" s="71"/>
      <c r="F37" s="63"/>
      <c r="H37" s="63"/>
      <c r="T37" s="76"/>
    </row>
    <row r="38" spans="1:21">
      <c r="C38" s="71"/>
      <c r="D38" s="71"/>
      <c r="E38" s="71"/>
      <c r="F38" s="63"/>
      <c r="H38" s="63"/>
      <c r="T38" s="76"/>
    </row>
    <row r="39" spans="1:21">
      <c r="C39" s="71"/>
      <c r="D39" s="71"/>
      <c r="E39" s="71"/>
      <c r="T39" s="76"/>
    </row>
    <row r="40" spans="1:21">
      <c r="C40" s="71"/>
      <c r="D40" s="71"/>
      <c r="E40" s="71"/>
      <c r="T40" s="76"/>
    </row>
    <row r="41" spans="1:21">
      <c r="T41" s="76"/>
    </row>
    <row r="42" spans="1:21">
      <c r="C42" s="71"/>
      <c r="D42" s="71"/>
      <c r="E42" s="71"/>
      <c r="T42" s="76"/>
    </row>
    <row r="43" spans="1:21">
      <c r="C43" s="71"/>
      <c r="D43" s="71"/>
      <c r="E43" s="71"/>
      <c r="T43" s="76"/>
    </row>
    <row r="44" spans="1:21">
      <c r="T44" s="76"/>
    </row>
    <row r="45" spans="1:21">
      <c r="T45" s="76"/>
    </row>
    <row r="46" spans="1:21">
      <c r="T46" s="76"/>
    </row>
    <row r="47" spans="1:21">
      <c r="T47" s="76"/>
    </row>
    <row r="48" spans="1:21">
      <c r="T48" s="76"/>
    </row>
    <row r="49" spans="20:20">
      <c r="T49" s="76"/>
    </row>
    <row r="50" spans="20:20">
      <c r="T50" s="76"/>
    </row>
    <row r="51" spans="20:20">
      <c r="T51" s="76"/>
    </row>
    <row r="52" spans="20:20">
      <c r="T52" s="76"/>
    </row>
    <row r="53" spans="20:20">
      <c r="T53" s="76"/>
    </row>
    <row r="54" spans="20:20">
      <c r="T54" s="76"/>
    </row>
    <row r="55" spans="20:20">
      <c r="T55" s="76"/>
    </row>
    <row r="56" spans="20:20">
      <c r="T56" s="76"/>
    </row>
  </sheetData>
  <mergeCells count="16">
    <mergeCell ref="I2:P2"/>
    <mergeCell ref="A1:P1"/>
    <mergeCell ref="A20:R20"/>
    <mergeCell ref="T1:T4"/>
    <mergeCell ref="C36:D36"/>
    <mergeCell ref="F36:G36"/>
    <mergeCell ref="H36:I36"/>
    <mergeCell ref="F2:F3"/>
    <mergeCell ref="G2:G3"/>
    <mergeCell ref="H2:H3"/>
    <mergeCell ref="C2:E2"/>
    <mergeCell ref="B2:B3"/>
    <mergeCell ref="A2:A3"/>
    <mergeCell ref="R1:R3"/>
    <mergeCell ref="A4:R4"/>
    <mergeCell ref="Q1:Q3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"/>
  <sheetViews>
    <sheetView zoomScaleNormal="100" workbookViewId="0">
      <selection activeCell="K1" sqref="K1:K3"/>
    </sheetView>
  </sheetViews>
  <sheetFormatPr defaultColWidth="9" defaultRowHeight="10"/>
  <cols>
    <col min="1" max="1" width="4.453125" style="44" bestFit="1" customWidth="1"/>
    <col min="2" max="2" width="48.54296875" style="62" bestFit="1" customWidth="1"/>
    <col min="3" max="3" width="10" style="63" customWidth="1"/>
    <col min="4" max="4" width="8.453125" style="63" bestFit="1" customWidth="1"/>
    <col min="5" max="5" width="15.1796875" style="64" customWidth="1"/>
    <col min="6" max="6" width="15" style="63" customWidth="1"/>
    <col min="7" max="7" width="15" style="64" customWidth="1"/>
    <col min="8" max="8" width="7.81640625" style="64" bestFit="1" customWidth="1"/>
    <col min="9" max="9" width="8.81640625" style="64" bestFit="1" customWidth="1"/>
    <col min="10" max="10" width="10.453125" style="44" customWidth="1"/>
    <col min="11" max="11" width="9.26953125" style="44" customWidth="1"/>
    <col min="12" max="13" width="10.1796875" style="44" customWidth="1"/>
    <col min="14" max="14" width="4.54296875" style="44" customWidth="1"/>
    <col min="15" max="15" width="63.26953125" style="44" bestFit="1" customWidth="1"/>
    <col min="16" max="16384" width="9" style="44"/>
  </cols>
  <sheetData>
    <row r="1" spans="1:15" ht="10.5">
      <c r="A1" s="340" t="s">
        <v>45</v>
      </c>
      <c r="B1" s="340"/>
      <c r="C1" s="340"/>
      <c r="D1" s="340"/>
      <c r="E1" s="340"/>
      <c r="F1" s="340"/>
      <c r="G1" s="340"/>
      <c r="H1" s="340"/>
      <c r="I1" s="340"/>
      <c r="J1" s="340"/>
      <c r="K1" s="339" t="s">
        <v>326</v>
      </c>
      <c r="O1" s="323" t="s">
        <v>178</v>
      </c>
    </row>
    <row r="2" spans="1:15" ht="11.25" customHeight="1">
      <c r="A2" s="314" t="s">
        <v>0</v>
      </c>
      <c r="B2" s="314" t="s">
        <v>1</v>
      </c>
      <c r="C2" s="326" t="s">
        <v>248</v>
      </c>
      <c r="D2" s="326"/>
      <c r="E2" s="314" t="s">
        <v>2</v>
      </c>
      <c r="F2" s="326" t="s">
        <v>3</v>
      </c>
      <c r="G2" s="338" t="s">
        <v>4</v>
      </c>
      <c r="H2" s="341" t="s">
        <v>190</v>
      </c>
      <c r="I2" s="341"/>
      <c r="J2" s="341"/>
      <c r="K2" s="339"/>
      <c r="O2" s="324"/>
    </row>
    <row r="3" spans="1:15" ht="22.5" customHeight="1">
      <c r="A3" s="327"/>
      <c r="B3" s="327"/>
      <c r="C3" s="277" t="s">
        <v>169</v>
      </c>
      <c r="D3" s="277" t="s">
        <v>170</v>
      </c>
      <c r="E3" s="327"/>
      <c r="F3" s="328"/>
      <c r="G3" s="342"/>
      <c r="H3" s="276" t="s">
        <v>169</v>
      </c>
      <c r="I3" s="276" t="s">
        <v>170</v>
      </c>
      <c r="J3" s="236" t="s">
        <v>305</v>
      </c>
      <c r="K3" s="339"/>
      <c r="L3" s="228"/>
      <c r="M3" s="279"/>
      <c r="O3" s="325"/>
    </row>
    <row r="4" spans="1:15" ht="11.25" customHeight="1">
      <c r="A4" s="327" t="s">
        <v>183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228"/>
      <c r="M4" s="279"/>
      <c r="O4" s="158"/>
    </row>
    <row r="5" spans="1:15" ht="20">
      <c r="A5" s="3" t="str">
        <f>TE!A4</f>
        <v>C1-1</v>
      </c>
      <c r="B5" s="27" t="str">
        <f>TE!B4</f>
        <v>Uncertainty of the RF power measurement equipment (e.g. spectrum analyzer, power meter) - high power (EIRP, TRP)</v>
      </c>
      <c r="C5" s="35">
        <f>TE!C4</f>
        <v>0.5</v>
      </c>
      <c r="D5" s="35">
        <f>TE!D4</f>
        <v>0.7</v>
      </c>
      <c r="E5" s="3" t="str">
        <f>TE!E4</f>
        <v xml:space="preserve"> Gaussian</v>
      </c>
      <c r="F5" s="35">
        <f>TE!F4</f>
        <v>1</v>
      </c>
      <c r="G5" s="1">
        <v>1</v>
      </c>
      <c r="H5" s="2">
        <f t="shared" ref="H5:I7" si="0">C5/$F5</f>
        <v>0.5</v>
      </c>
      <c r="I5" s="2">
        <f t="shared" si="0"/>
        <v>0.7</v>
      </c>
      <c r="J5" s="197">
        <v>0.3</v>
      </c>
      <c r="K5" s="282" t="s">
        <v>303</v>
      </c>
      <c r="L5" s="228"/>
      <c r="M5" s="279"/>
      <c r="O5" s="158"/>
    </row>
    <row r="6" spans="1:15" ht="10.5">
      <c r="A6" s="3" t="s">
        <v>97</v>
      </c>
      <c r="B6" s="27" t="s">
        <v>8</v>
      </c>
      <c r="C6" s="36">
        <v>0.2</v>
      </c>
      <c r="D6" s="36">
        <v>0.2</v>
      </c>
      <c r="E6" s="1" t="s">
        <v>9</v>
      </c>
      <c r="F6" s="36">
        <f>2^0.5</f>
        <v>1.4142135623730951</v>
      </c>
      <c r="G6" s="1">
        <v>1</v>
      </c>
      <c r="H6" s="36">
        <f t="shared" si="0"/>
        <v>0.1414213562373095</v>
      </c>
      <c r="I6" s="36">
        <f t="shared" si="0"/>
        <v>0.1414213562373095</v>
      </c>
      <c r="J6" s="69">
        <v>0.14000000000000001</v>
      </c>
      <c r="K6" s="282" t="s">
        <v>303</v>
      </c>
      <c r="L6" s="228"/>
      <c r="M6" s="279"/>
      <c r="O6" s="158"/>
    </row>
    <row r="7" spans="1:15" ht="10.5">
      <c r="A7" s="3" t="s">
        <v>98</v>
      </c>
      <c r="B7" s="27" t="s">
        <v>10</v>
      </c>
      <c r="C7" s="36">
        <v>0.1</v>
      </c>
      <c r="D7" s="36">
        <v>0.1</v>
      </c>
      <c r="E7" s="1" t="s">
        <v>5</v>
      </c>
      <c r="F7" s="36">
        <f>3^0.5</f>
        <v>1.7320508075688772</v>
      </c>
      <c r="G7" s="1">
        <v>1</v>
      </c>
      <c r="H7" s="36">
        <f t="shared" si="0"/>
        <v>5.7735026918962581E-2</v>
      </c>
      <c r="I7" s="36">
        <f t="shared" si="0"/>
        <v>5.7735026918962581E-2</v>
      </c>
      <c r="J7" s="69">
        <v>0.06</v>
      </c>
      <c r="K7" s="282" t="s">
        <v>303</v>
      </c>
      <c r="L7" s="228"/>
      <c r="M7" s="279"/>
      <c r="O7" s="158"/>
    </row>
    <row r="8" spans="1:15" ht="11.25" customHeight="1">
      <c r="A8" s="327" t="s">
        <v>11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228"/>
      <c r="M8" s="279"/>
      <c r="O8" s="158"/>
    </row>
    <row r="9" spans="1:15" ht="10.5">
      <c r="A9" s="3" t="s">
        <v>99</v>
      </c>
      <c r="B9" s="127" t="s">
        <v>46</v>
      </c>
      <c r="C9" s="36">
        <v>0.3</v>
      </c>
      <c r="D9" s="36">
        <v>0.3</v>
      </c>
      <c r="E9" s="1" t="s">
        <v>173</v>
      </c>
      <c r="F9" s="36">
        <v>1</v>
      </c>
      <c r="G9" s="1">
        <v>1</v>
      </c>
      <c r="H9" s="36">
        <f t="shared" ref="H9:I14" si="1">C9/$F9</f>
        <v>0.3</v>
      </c>
      <c r="I9" s="36">
        <f t="shared" si="1"/>
        <v>0.3</v>
      </c>
      <c r="J9" s="90">
        <v>0.3</v>
      </c>
      <c r="K9" s="282" t="s">
        <v>303</v>
      </c>
      <c r="L9" s="228"/>
      <c r="M9" s="279"/>
      <c r="O9" s="158"/>
    </row>
    <row r="10" spans="1:15" ht="10.5">
      <c r="A10" s="3" t="s">
        <v>100</v>
      </c>
      <c r="B10" s="160" t="s">
        <v>220</v>
      </c>
      <c r="C10" s="36">
        <v>0.27</v>
      </c>
      <c r="D10" s="36">
        <v>0.27</v>
      </c>
      <c r="E10" s="1" t="s">
        <v>173</v>
      </c>
      <c r="F10" s="36">
        <v>1</v>
      </c>
      <c r="G10" s="1">
        <v>1</v>
      </c>
      <c r="H10" s="36">
        <f t="shared" si="1"/>
        <v>0.27</v>
      </c>
      <c r="I10" s="36">
        <f t="shared" si="1"/>
        <v>0.27</v>
      </c>
      <c r="J10" s="90">
        <v>0.27</v>
      </c>
      <c r="K10" s="282" t="s">
        <v>303</v>
      </c>
      <c r="L10" s="228"/>
      <c r="M10" s="279"/>
      <c r="O10" s="158"/>
    </row>
    <row r="11" spans="1:15" ht="10.5">
      <c r="A11" s="3" t="str">
        <f>TE!A9</f>
        <v>C1-3</v>
      </c>
      <c r="B11" s="27" t="str">
        <f>TE!B9</f>
        <v>Uncertainty of the network analyzer</v>
      </c>
      <c r="C11" s="35">
        <f>TE!C9</f>
        <v>0.3</v>
      </c>
      <c r="D11" s="35">
        <f>TE!D9</f>
        <v>0.3</v>
      </c>
      <c r="E11" s="3" t="str">
        <f>TE!E9</f>
        <v>Gaussian</v>
      </c>
      <c r="F11" s="35">
        <f>TE!F9</f>
        <v>1</v>
      </c>
      <c r="G11" s="1">
        <v>1</v>
      </c>
      <c r="H11" s="36">
        <f t="shared" si="1"/>
        <v>0.3</v>
      </c>
      <c r="I11" s="36">
        <f t="shared" si="1"/>
        <v>0.3</v>
      </c>
      <c r="J11" s="90">
        <v>0.4</v>
      </c>
      <c r="K11" s="282" t="s">
        <v>303</v>
      </c>
      <c r="L11" s="228"/>
      <c r="M11" s="279"/>
      <c r="O11" s="158"/>
    </row>
    <row r="12" spans="1:15" ht="10.5">
      <c r="A12" s="3" t="s">
        <v>101</v>
      </c>
      <c r="B12" s="127" t="s">
        <v>16</v>
      </c>
      <c r="C12" s="36">
        <v>0.2</v>
      </c>
      <c r="D12" s="36">
        <v>0.2</v>
      </c>
      <c r="E12" s="1" t="s">
        <v>173</v>
      </c>
      <c r="F12" s="36">
        <v>1</v>
      </c>
      <c r="G12" s="1">
        <v>1</v>
      </c>
      <c r="H12" s="36">
        <f t="shared" si="1"/>
        <v>0.2</v>
      </c>
      <c r="I12" s="36">
        <f t="shared" si="1"/>
        <v>0.2</v>
      </c>
      <c r="J12" s="90">
        <v>0.2</v>
      </c>
      <c r="K12" s="282" t="s">
        <v>303</v>
      </c>
      <c r="L12" s="228"/>
      <c r="M12" s="279"/>
      <c r="O12" s="158"/>
    </row>
    <row r="13" spans="1:15" ht="10.5">
      <c r="A13" s="3" t="s">
        <v>102</v>
      </c>
      <c r="B13" s="127" t="s">
        <v>47</v>
      </c>
      <c r="C13" s="36">
        <v>0.27</v>
      </c>
      <c r="D13" s="36">
        <v>0.27</v>
      </c>
      <c r="E13" s="1" t="s">
        <v>173</v>
      </c>
      <c r="F13" s="36">
        <v>1</v>
      </c>
      <c r="G13" s="1">
        <v>1</v>
      </c>
      <c r="H13" s="36">
        <f t="shared" si="1"/>
        <v>0.27</v>
      </c>
      <c r="I13" s="36">
        <f t="shared" si="1"/>
        <v>0.27</v>
      </c>
      <c r="J13" s="90">
        <v>0.27</v>
      </c>
      <c r="K13" s="282" t="s">
        <v>303</v>
      </c>
      <c r="L13" s="228"/>
      <c r="M13" s="279"/>
      <c r="O13" s="158"/>
    </row>
    <row r="14" spans="1:15" ht="10.5">
      <c r="A14" s="10" t="s">
        <v>103</v>
      </c>
      <c r="B14" s="127" t="s">
        <v>48</v>
      </c>
      <c r="C14" s="36">
        <v>0.5</v>
      </c>
      <c r="D14" s="36">
        <v>0.5</v>
      </c>
      <c r="E14" s="1" t="s">
        <v>173</v>
      </c>
      <c r="F14" s="36">
        <v>1</v>
      </c>
      <c r="G14" s="1">
        <v>1</v>
      </c>
      <c r="H14" s="36">
        <f t="shared" si="1"/>
        <v>0.5</v>
      </c>
      <c r="I14" s="36">
        <f t="shared" si="1"/>
        <v>0.5</v>
      </c>
      <c r="J14" s="90">
        <v>0.5</v>
      </c>
      <c r="K14" s="282" t="s">
        <v>303</v>
      </c>
      <c r="O14" s="158"/>
    </row>
    <row r="15" spans="1:15">
      <c r="O15" s="158"/>
    </row>
    <row r="16" spans="1:15" ht="15" customHeight="1">
      <c r="A16" s="314" t="s">
        <v>0</v>
      </c>
      <c r="B16" s="314" t="s">
        <v>1</v>
      </c>
      <c r="C16" s="314" t="s">
        <v>248</v>
      </c>
      <c r="D16" s="314"/>
      <c r="E16" s="314"/>
      <c r="F16" s="326" t="s">
        <v>2</v>
      </c>
      <c r="G16" s="314" t="s">
        <v>3</v>
      </c>
      <c r="H16" s="338" t="s">
        <v>4</v>
      </c>
      <c r="I16" s="341" t="s">
        <v>190</v>
      </c>
      <c r="J16" s="341"/>
      <c r="K16" s="341"/>
      <c r="L16" s="341"/>
      <c r="M16" s="339" t="s">
        <v>326</v>
      </c>
      <c r="O16" s="158"/>
    </row>
    <row r="17" spans="1:15" ht="21">
      <c r="A17" s="314"/>
      <c r="B17" s="314"/>
      <c r="C17" s="243" t="s">
        <v>304</v>
      </c>
      <c r="D17" s="243" t="s">
        <v>182</v>
      </c>
      <c r="E17" s="242" t="s">
        <v>180</v>
      </c>
      <c r="F17" s="326"/>
      <c r="G17" s="314"/>
      <c r="H17" s="338"/>
      <c r="I17" s="242" t="s">
        <v>181</v>
      </c>
      <c r="J17" s="242" t="s">
        <v>182</v>
      </c>
      <c r="K17" s="242" t="s">
        <v>180</v>
      </c>
      <c r="L17" s="236" t="s">
        <v>305</v>
      </c>
      <c r="M17" s="339"/>
      <c r="O17" s="158"/>
    </row>
    <row r="18" spans="1:15" ht="11.25" customHeight="1">
      <c r="A18" s="327" t="s">
        <v>183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39"/>
      <c r="O18" s="158"/>
    </row>
    <row r="19" spans="1:15" s="65" customFormat="1" ht="25.5" customHeight="1">
      <c r="A19" s="130" t="str">
        <f>TE!A17</f>
        <v>C1-7</v>
      </c>
      <c r="B19" s="59" t="str">
        <f>TE!B17</f>
        <v>Uncertainty of the RF power measurement equipment (e.g. spectrum analyzer, power meter) - low power (UEM, absolute ACLR)</v>
      </c>
      <c r="C19" s="92">
        <f>TE!C17</f>
        <v>0.52</v>
      </c>
      <c r="D19" s="92">
        <f>TE!D17</f>
        <v>0.84</v>
      </c>
      <c r="E19" s="131">
        <f>TE!E17</f>
        <v>0.6</v>
      </c>
      <c r="F19" s="131" t="str">
        <f>TE!F17</f>
        <v xml:space="preserve"> Gaussian</v>
      </c>
      <c r="G19" s="131">
        <f>TE!G17</f>
        <v>1</v>
      </c>
      <c r="H19" s="31">
        <v>1</v>
      </c>
      <c r="I19" s="2">
        <f>C19/$G19</f>
        <v>0.52</v>
      </c>
      <c r="J19" s="2">
        <f t="shared" ref="J19:J21" si="2">D19/$G19</f>
        <v>0.84</v>
      </c>
      <c r="K19" s="2">
        <f t="shared" ref="K19:K21" si="3">E19/$G19</f>
        <v>0.6</v>
      </c>
      <c r="L19" s="197">
        <v>1.2</v>
      </c>
      <c r="M19" s="282" t="s">
        <v>303</v>
      </c>
      <c r="O19" s="162" t="s">
        <v>266</v>
      </c>
    </row>
    <row r="20" spans="1:15" ht="10.5">
      <c r="A20" s="10" t="s">
        <v>97</v>
      </c>
      <c r="B20" s="4" t="s">
        <v>8</v>
      </c>
      <c r="C20" s="201">
        <v>0.45</v>
      </c>
      <c r="D20" s="201">
        <v>0.45</v>
      </c>
      <c r="E20" s="36">
        <v>0.45</v>
      </c>
      <c r="F20" s="36" t="s">
        <v>9</v>
      </c>
      <c r="G20" s="36">
        <f>2^0.5</f>
        <v>1.4142135623730951</v>
      </c>
      <c r="H20" s="1">
        <v>1</v>
      </c>
      <c r="I20" s="36">
        <f t="shared" ref="I20:I21" si="4">C20/$G20</f>
        <v>0.31819805153394637</v>
      </c>
      <c r="J20" s="36">
        <f t="shared" si="2"/>
        <v>0.31819805153394637</v>
      </c>
      <c r="K20" s="36">
        <f t="shared" si="3"/>
        <v>0.31819805153394637</v>
      </c>
      <c r="L20" s="197">
        <v>0.32</v>
      </c>
      <c r="M20" s="282" t="s">
        <v>303</v>
      </c>
      <c r="O20" s="158" t="str">
        <f>$O$19</f>
        <v>Values below 40GHz overlap with the table above and are different. Use above values.</v>
      </c>
    </row>
    <row r="21" spans="1:15" ht="10.5">
      <c r="A21" s="10" t="s">
        <v>98</v>
      </c>
      <c r="B21" s="4" t="s">
        <v>10</v>
      </c>
      <c r="C21" s="201">
        <v>0.1</v>
      </c>
      <c r="D21" s="201">
        <v>0.1</v>
      </c>
      <c r="E21" s="36">
        <v>0.1</v>
      </c>
      <c r="F21" s="36" t="s">
        <v>5</v>
      </c>
      <c r="G21" s="36">
        <f>3^0.5</f>
        <v>1.7320508075688772</v>
      </c>
      <c r="H21" s="1">
        <v>1</v>
      </c>
      <c r="I21" s="36">
        <f t="shared" si="4"/>
        <v>5.7735026918962581E-2</v>
      </c>
      <c r="J21" s="36">
        <f t="shared" si="2"/>
        <v>5.7735026918962581E-2</v>
      </c>
      <c r="K21" s="36">
        <f t="shared" si="3"/>
        <v>5.7735026918962581E-2</v>
      </c>
      <c r="L21" s="197">
        <v>0.06</v>
      </c>
      <c r="M21" s="282" t="s">
        <v>303</v>
      </c>
      <c r="O21" s="158" t="str">
        <f>$O$19</f>
        <v>Values below 40GHz overlap with the table above and are different. Use above values.</v>
      </c>
    </row>
    <row r="22" spans="1:15" ht="13.5" customHeight="1">
      <c r="A22" s="314" t="s">
        <v>11</v>
      </c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274"/>
      <c r="M22" s="274"/>
      <c r="O22" s="158"/>
    </row>
    <row r="23" spans="1:15" ht="10.5">
      <c r="A23" s="10" t="s">
        <v>99</v>
      </c>
      <c r="B23" s="5" t="s">
        <v>46</v>
      </c>
      <c r="C23" s="201">
        <v>0.5</v>
      </c>
      <c r="D23" s="201">
        <v>0.5</v>
      </c>
      <c r="E23" s="36">
        <v>0.5</v>
      </c>
      <c r="F23" s="36" t="s">
        <v>24</v>
      </c>
      <c r="G23" s="36">
        <v>1</v>
      </c>
      <c r="H23" s="1">
        <v>1</v>
      </c>
      <c r="I23" s="36">
        <f t="shared" ref="I23:I28" si="5">C23/$G23</f>
        <v>0.5</v>
      </c>
      <c r="J23" s="36">
        <f t="shared" ref="J23:J28" si="6">D23/$G23</f>
        <v>0.5</v>
      </c>
      <c r="K23" s="36">
        <f t="shared" ref="K23:K28" si="7">E23/$G23</f>
        <v>0.5</v>
      </c>
      <c r="L23" s="197">
        <v>0.5</v>
      </c>
      <c r="M23" s="282" t="s">
        <v>303</v>
      </c>
      <c r="O23" s="158" t="str">
        <f t="shared" ref="O23:O28" si="8">$O$19</f>
        <v>Values below 40GHz overlap with the table above and are different. Use above values.</v>
      </c>
    </row>
    <row r="24" spans="1:15" ht="10.5">
      <c r="A24" s="10" t="s">
        <v>100</v>
      </c>
      <c r="B24" s="159" t="s">
        <v>220</v>
      </c>
      <c r="C24" s="201">
        <v>0.27</v>
      </c>
      <c r="D24" s="201">
        <v>0.27</v>
      </c>
      <c r="E24" s="36">
        <v>0.27</v>
      </c>
      <c r="F24" s="36" t="s">
        <v>24</v>
      </c>
      <c r="G24" s="36">
        <v>1</v>
      </c>
      <c r="H24" s="1">
        <v>1</v>
      </c>
      <c r="I24" s="36">
        <f t="shared" si="5"/>
        <v>0.27</v>
      </c>
      <c r="J24" s="36">
        <f t="shared" si="6"/>
        <v>0.27</v>
      </c>
      <c r="K24" s="36">
        <f t="shared" si="7"/>
        <v>0.27</v>
      </c>
      <c r="L24" s="197">
        <v>0.27</v>
      </c>
      <c r="M24" s="282" t="s">
        <v>303</v>
      </c>
      <c r="O24" s="158" t="str">
        <f t="shared" si="8"/>
        <v>Values below 40GHz overlap with the table above and are different. Use above values.</v>
      </c>
    </row>
    <row r="25" spans="1:15" ht="10.5">
      <c r="A25" s="10" t="str">
        <f>TE!A18</f>
        <v>C1-3</v>
      </c>
      <c r="B25" s="29" t="str">
        <f>TE!B18</f>
        <v>Uncertainty of the network analyzer</v>
      </c>
      <c r="C25" s="40">
        <f>TE!C18</f>
        <v>0.3</v>
      </c>
      <c r="D25" s="40">
        <f>TE!D18</f>
        <v>0.3</v>
      </c>
      <c r="E25" s="37">
        <f>TE!E18</f>
        <v>0.3</v>
      </c>
      <c r="F25" s="37" t="str">
        <f>TE!F18</f>
        <v xml:space="preserve"> Gaussian</v>
      </c>
      <c r="G25" s="37">
        <f>TE!G18</f>
        <v>1</v>
      </c>
      <c r="H25" s="1">
        <v>1</v>
      </c>
      <c r="I25" s="36">
        <f t="shared" si="5"/>
        <v>0.3</v>
      </c>
      <c r="J25" s="36">
        <f t="shared" si="6"/>
        <v>0.3</v>
      </c>
      <c r="K25" s="36">
        <f t="shared" si="7"/>
        <v>0.3</v>
      </c>
      <c r="L25" s="197">
        <v>1</v>
      </c>
      <c r="M25" s="282" t="s">
        <v>303</v>
      </c>
      <c r="O25" s="158" t="str">
        <f t="shared" si="8"/>
        <v>Values below 40GHz overlap with the table above and are different. Use above values.</v>
      </c>
    </row>
    <row r="26" spans="1:15" ht="10.5">
      <c r="A26" s="10" t="s">
        <v>101</v>
      </c>
      <c r="B26" s="5" t="s">
        <v>16</v>
      </c>
      <c r="C26" s="201">
        <v>0.2</v>
      </c>
      <c r="D26" s="201">
        <v>0.2</v>
      </c>
      <c r="E26" s="36">
        <v>0.2</v>
      </c>
      <c r="F26" s="36" t="s">
        <v>24</v>
      </c>
      <c r="G26" s="36">
        <v>1</v>
      </c>
      <c r="H26" s="1">
        <v>1</v>
      </c>
      <c r="I26" s="36">
        <f t="shared" si="5"/>
        <v>0.2</v>
      </c>
      <c r="J26" s="36">
        <f t="shared" si="6"/>
        <v>0.2</v>
      </c>
      <c r="K26" s="36">
        <f t="shared" si="7"/>
        <v>0.2</v>
      </c>
      <c r="L26" s="197">
        <v>0.2</v>
      </c>
      <c r="M26" s="282" t="s">
        <v>303</v>
      </c>
      <c r="O26" s="158" t="str">
        <f t="shared" si="8"/>
        <v>Values below 40GHz overlap with the table above and are different. Use above values.</v>
      </c>
    </row>
    <row r="27" spans="1:15" ht="10.5">
      <c r="A27" s="10" t="s">
        <v>102</v>
      </c>
      <c r="B27" s="5" t="s">
        <v>47</v>
      </c>
      <c r="C27" s="201">
        <v>0.27</v>
      </c>
      <c r="D27" s="201">
        <v>0.27</v>
      </c>
      <c r="E27" s="36">
        <v>0.27</v>
      </c>
      <c r="F27" s="36" t="s">
        <v>24</v>
      </c>
      <c r="G27" s="36">
        <v>1</v>
      </c>
      <c r="H27" s="1">
        <v>1</v>
      </c>
      <c r="I27" s="36">
        <f t="shared" si="5"/>
        <v>0.27</v>
      </c>
      <c r="J27" s="36">
        <f t="shared" si="6"/>
        <v>0.27</v>
      </c>
      <c r="K27" s="36">
        <f t="shared" si="7"/>
        <v>0.27</v>
      </c>
      <c r="L27" s="197">
        <v>0.27</v>
      </c>
      <c r="M27" s="282" t="s">
        <v>303</v>
      </c>
      <c r="O27" s="158" t="str">
        <f t="shared" si="8"/>
        <v>Values below 40GHz overlap with the table above and are different. Use above values.</v>
      </c>
    </row>
    <row r="28" spans="1:15" ht="10.5">
      <c r="A28" s="10" t="s">
        <v>103</v>
      </c>
      <c r="B28" s="5" t="s">
        <v>48</v>
      </c>
      <c r="C28" s="201">
        <v>1.5</v>
      </c>
      <c r="D28" s="201">
        <v>1.5</v>
      </c>
      <c r="E28" s="36">
        <v>1.5</v>
      </c>
      <c r="F28" s="36" t="s">
        <v>24</v>
      </c>
      <c r="G28" s="36">
        <v>1</v>
      </c>
      <c r="H28" s="1">
        <v>1</v>
      </c>
      <c r="I28" s="36">
        <f t="shared" si="5"/>
        <v>1.5</v>
      </c>
      <c r="J28" s="36">
        <f t="shared" si="6"/>
        <v>1.5</v>
      </c>
      <c r="K28" s="36">
        <f t="shared" si="7"/>
        <v>1.5</v>
      </c>
      <c r="L28" s="197">
        <v>1.5</v>
      </c>
      <c r="M28" s="282" t="s">
        <v>303</v>
      </c>
      <c r="O28" s="158" t="str">
        <f t="shared" si="8"/>
        <v>Values below 40GHz overlap with the table above and are different. Use above values.</v>
      </c>
    </row>
    <row r="30" spans="1:15" ht="48.75" customHeight="1">
      <c r="B30" s="196"/>
      <c r="C30" s="196"/>
      <c r="D30" s="196"/>
    </row>
  </sheetData>
  <mergeCells count="22">
    <mergeCell ref="A22:K22"/>
    <mergeCell ref="A16:A17"/>
    <mergeCell ref="B16:B17"/>
    <mergeCell ref="F16:F17"/>
    <mergeCell ref="G16:G17"/>
    <mergeCell ref="H16:H17"/>
    <mergeCell ref="A18:L18"/>
    <mergeCell ref="A8:K8"/>
    <mergeCell ref="M16:M18"/>
    <mergeCell ref="A1:J1"/>
    <mergeCell ref="I16:L16"/>
    <mergeCell ref="O1:O3"/>
    <mergeCell ref="C16:E16"/>
    <mergeCell ref="A2:A3"/>
    <mergeCell ref="B2:B3"/>
    <mergeCell ref="C2:D2"/>
    <mergeCell ref="E2:E3"/>
    <mergeCell ref="F2:F3"/>
    <mergeCell ref="G2:G3"/>
    <mergeCell ref="H2:J2"/>
    <mergeCell ref="K1:K3"/>
    <mergeCell ref="A4:K4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9"/>
  <sheetViews>
    <sheetView zoomScaleNormal="100" workbookViewId="0">
      <selection activeCell="B14" sqref="B14"/>
    </sheetView>
  </sheetViews>
  <sheetFormatPr defaultColWidth="9.1796875" defaultRowHeight="10"/>
  <cols>
    <col min="1" max="1" width="5.26953125" style="46" bestFit="1" customWidth="1"/>
    <col min="2" max="2" width="43.453125" style="44" customWidth="1"/>
    <col min="3" max="3" width="8" style="45" bestFit="1" customWidth="1"/>
    <col min="4" max="4" width="8.453125" style="45" customWidth="1"/>
    <col min="5" max="5" width="7.1796875" style="45" bestFit="1" customWidth="1"/>
    <col min="6" max="6" width="13.54296875" style="132" customWidth="1"/>
    <col min="7" max="7" width="13.54296875" style="133" customWidth="1"/>
    <col min="8" max="8" width="4" style="44" bestFit="1" customWidth="1"/>
    <col min="9" max="9" width="8.81640625" style="45" bestFit="1" customWidth="1"/>
    <col min="10" max="10" width="8.453125" style="45" bestFit="1" customWidth="1"/>
    <col min="11" max="11" width="7.1796875" style="45" bestFit="1" customWidth="1"/>
    <col min="12" max="12" width="5.453125" style="44" customWidth="1"/>
    <col min="13" max="13" width="13.54296875" style="44" customWidth="1"/>
    <col min="14" max="16384" width="9.1796875" style="44"/>
  </cols>
  <sheetData>
    <row r="1" spans="1:13" ht="10.5">
      <c r="A1" s="313" t="s">
        <v>128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M1" s="313" t="s">
        <v>178</v>
      </c>
    </row>
    <row r="2" spans="1:13" ht="21">
      <c r="A2" s="9" t="s">
        <v>0</v>
      </c>
      <c r="B2" s="9" t="s">
        <v>1</v>
      </c>
      <c r="C2" s="146" t="s">
        <v>181</v>
      </c>
      <c r="D2" s="146" t="s">
        <v>182</v>
      </c>
      <c r="E2" s="146" t="s">
        <v>180</v>
      </c>
      <c r="F2" s="9" t="s">
        <v>2</v>
      </c>
      <c r="G2" s="146" t="s">
        <v>3</v>
      </c>
      <c r="H2" s="149" t="s">
        <v>4</v>
      </c>
      <c r="I2" s="146" t="s">
        <v>181</v>
      </c>
      <c r="J2" s="146" t="s">
        <v>182</v>
      </c>
      <c r="K2" s="146" t="s">
        <v>180</v>
      </c>
      <c r="M2" s="313"/>
    </row>
    <row r="3" spans="1:13" ht="10.5">
      <c r="A3" s="314" t="s">
        <v>183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M3" s="313"/>
    </row>
    <row r="4" spans="1:13" ht="20">
      <c r="A4" s="3" t="s">
        <v>107</v>
      </c>
      <c r="B4" s="27" t="s">
        <v>185</v>
      </c>
      <c r="C4" s="35" t="s">
        <v>129</v>
      </c>
      <c r="D4" s="35" t="s">
        <v>130</v>
      </c>
      <c r="E4" s="35">
        <v>1.7999999999999999E-2</v>
      </c>
      <c r="F4" s="3" t="s">
        <v>5</v>
      </c>
      <c r="G4" s="35">
        <f>3^0.5</f>
        <v>1.7320508075688772</v>
      </c>
      <c r="H4" s="3">
        <v>1</v>
      </c>
      <c r="I4" s="35" t="s">
        <v>129</v>
      </c>
      <c r="J4" s="35" t="s">
        <v>130</v>
      </c>
      <c r="K4" s="35">
        <f>E4/$G4</f>
        <v>1.0392304845413263E-2</v>
      </c>
      <c r="M4" s="157"/>
    </row>
    <row r="5" spans="1:13">
      <c r="A5" s="3" t="s">
        <v>108</v>
      </c>
      <c r="B5" s="27" t="s">
        <v>186</v>
      </c>
      <c r="C5" s="35" t="s">
        <v>129</v>
      </c>
      <c r="D5" s="35" t="s">
        <v>130</v>
      </c>
      <c r="E5" s="35">
        <v>0</v>
      </c>
      <c r="F5" s="3" t="s">
        <v>5</v>
      </c>
      <c r="G5" s="35">
        <f>3^0.5</f>
        <v>1.7320508075688772</v>
      </c>
      <c r="H5" s="3">
        <v>1</v>
      </c>
      <c r="I5" s="35" t="s">
        <v>129</v>
      </c>
      <c r="J5" s="35" t="s">
        <v>130</v>
      </c>
      <c r="K5" s="35">
        <f t="shared" ref="K5:K15" si="0">E5/$G5</f>
        <v>0</v>
      </c>
      <c r="M5" s="158"/>
    </row>
    <row r="6" spans="1:13">
      <c r="A6" s="83" t="s">
        <v>109</v>
      </c>
      <c r="B6" s="161" t="s">
        <v>6</v>
      </c>
      <c r="C6" s="88" t="s">
        <v>129</v>
      </c>
      <c r="D6" s="88" t="s">
        <v>130</v>
      </c>
      <c r="E6" s="88">
        <v>0.1</v>
      </c>
      <c r="F6" s="83" t="s">
        <v>173</v>
      </c>
      <c r="G6" s="35">
        <v>1</v>
      </c>
      <c r="H6" s="3">
        <v>1</v>
      </c>
      <c r="I6" s="35" t="s">
        <v>129</v>
      </c>
      <c r="J6" s="35" t="s">
        <v>130</v>
      </c>
      <c r="K6" s="35">
        <f t="shared" si="0"/>
        <v>0.1</v>
      </c>
      <c r="M6" s="158"/>
    </row>
    <row r="7" spans="1:13">
      <c r="A7" s="83" t="s">
        <v>111</v>
      </c>
      <c r="B7" s="161" t="s">
        <v>187</v>
      </c>
      <c r="C7" s="88" t="s">
        <v>129</v>
      </c>
      <c r="D7" s="88" t="s">
        <v>130</v>
      </c>
      <c r="E7" s="88">
        <v>1.7999999999999999E-2</v>
      </c>
      <c r="F7" s="83" t="s">
        <v>5</v>
      </c>
      <c r="G7" s="35">
        <f t="shared" ref="G7:G8" si="1">3^0.5</f>
        <v>1.7320508075688772</v>
      </c>
      <c r="H7" s="3">
        <v>1</v>
      </c>
      <c r="I7" s="35" t="s">
        <v>129</v>
      </c>
      <c r="J7" s="35" t="s">
        <v>130</v>
      </c>
      <c r="K7" s="35">
        <f t="shared" si="0"/>
        <v>1.0392304845413263E-2</v>
      </c>
      <c r="M7" s="158"/>
    </row>
    <row r="8" spans="1:13">
      <c r="A8" s="83" t="s">
        <v>226</v>
      </c>
      <c r="B8" s="161" t="s">
        <v>188</v>
      </c>
      <c r="C8" s="88" t="s">
        <v>129</v>
      </c>
      <c r="D8" s="88" t="s">
        <v>130</v>
      </c>
      <c r="E8" s="88">
        <v>0</v>
      </c>
      <c r="F8" s="83" t="s">
        <v>5</v>
      </c>
      <c r="G8" s="35">
        <f t="shared" si="1"/>
        <v>1.7320508075688772</v>
      </c>
      <c r="H8" s="3">
        <v>1</v>
      </c>
      <c r="I8" s="35" t="s">
        <v>129</v>
      </c>
      <c r="J8" s="35" t="s">
        <v>130</v>
      </c>
      <c r="K8" s="35">
        <f t="shared" si="0"/>
        <v>0</v>
      </c>
      <c r="M8" s="158"/>
    </row>
    <row r="9" spans="1:13">
      <c r="A9" s="83" t="s">
        <v>110</v>
      </c>
      <c r="B9" s="161" t="s">
        <v>7</v>
      </c>
      <c r="C9" s="88" t="s">
        <v>129</v>
      </c>
      <c r="D9" s="88" t="s">
        <v>130</v>
      </c>
      <c r="E9" s="88">
        <v>0.05</v>
      </c>
      <c r="F9" s="83" t="s">
        <v>173</v>
      </c>
      <c r="G9" s="35">
        <v>1</v>
      </c>
      <c r="H9" s="3">
        <v>1</v>
      </c>
      <c r="I9" s="35" t="s">
        <v>129</v>
      </c>
      <c r="J9" s="35" t="s">
        <v>130</v>
      </c>
      <c r="K9" s="35">
        <f t="shared" si="0"/>
        <v>0.05</v>
      </c>
      <c r="M9" s="158"/>
    </row>
    <row r="10" spans="1:13" ht="30">
      <c r="A10" s="83" t="str">
        <f>TE!A17</f>
        <v>C1-7</v>
      </c>
      <c r="B10" s="161" t="str">
        <f>TE!B17</f>
        <v>Uncertainty of the RF power measurement equipment (e.g. spectrum analyzer, power meter) - low power (UEM, absolute ACLR)</v>
      </c>
      <c r="C10" s="88" t="s">
        <v>129</v>
      </c>
      <c r="D10" s="88" t="s">
        <v>130</v>
      </c>
      <c r="E10" s="88">
        <f>TE!E17</f>
        <v>0.6</v>
      </c>
      <c r="F10" s="83" t="s">
        <v>173</v>
      </c>
      <c r="G10" s="35">
        <v>1</v>
      </c>
      <c r="H10" s="3">
        <v>1</v>
      </c>
      <c r="I10" s="35" t="s">
        <v>129</v>
      </c>
      <c r="J10" s="35" t="s">
        <v>130</v>
      </c>
      <c r="K10" s="35">
        <f t="shared" si="0"/>
        <v>0.6</v>
      </c>
      <c r="M10" s="158"/>
    </row>
    <row r="11" spans="1:13">
      <c r="A11" s="83" t="s">
        <v>116</v>
      </c>
      <c r="B11" s="161" t="s">
        <v>197</v>
      </c>
      <c r="C11" s="88" t="s">
        <v>129</v>
      </c>
      <c r="D11" s="88" t="s">
        <v>130</v>
      </c>
      <c r="E11" s="88">
        <v>0.25</v>
      </c>
      <c r="F11" s="83" t="s">
        <v>173</v>
      </c>
      <c r="G11" s="35">
        <v>1</v>
      </c>
      <c r="H11" s="3">
        <v>1</v>
      </c>
      <c r="I11" s="35" t="s">
        <v>129</v>
      </c>
      <c r="J11" s="35" t="s">
        <v>130</v>
      </c>
      <c r="K11" s="35">
        <f t="shared" si="0"/>
        <v>0.25</v>
      </c>
      <c r="M11" s="158"/>
    </row>
    <row r="12" spans="1:13">
      <c r="A12" s="83" t="s">
        <v>231</v>
      </c>
      <c r="B12" s="161" t="s">
        <v>228</v>
      </c>
      <c r="C12" s="88" t="s">
        <v>129</v>
      </c>
      <c r="D12" s="88" t="s">
        <v>130</v>
      </c>
      <c r="E12" s="88">
        <v>0</v>
      </c>
      <c r="F12" s="83" t="s">
        <v>173</v>
      </c>
      <c r="G12" s="35">
        <v>1</v>
      </c>
      <c r="H12" s="3">
        <v>1</v>
      </c>
      <c r="I12" s="35" t="s">
        <v>129</v>
      </c>
      <c r="J12" s="35" t="s">
        <v>130</v>
      </c>
      <c r="K12" s="35">
        <f t="shared" si="0"/>
        <v>0</v>
      </c>
      <c r="M12" s="158"/>
    </row>
    <row r="13" spans="1:13">
      <c r="A13" s="83" t="s">
        <v>230</v>
      </c>
      <c r="B13" s="161" t="s">
        <v>229</v>
      </c>
      <c r="C13" s="88" t="s">
        <v>129</v>
      </c>
      <c r="D13" s="88" t="s">
        <v>130</v>
      </c>
      <c r="E13" s="88">
        <v>2.25</v>
      </c>
      <c r="F13" s="83" t="s">
        <v>173</v>
      </c>
      <c r="G13" s="35">
        <v>1</v>
      </c>
      <c r="H13" s="3">
        <v>1</v>
      </c>
      <c r="I13" s="35" t="s">
        <v>129</v>
      </c>
      <c r="J13" s="35" t="s">
        <v>130</v>
      </c>
      <c r="K13" s="35">
        <f t="shared" si="0"/>
        <v>2.25</v>
      </c>
      <c r="M13" s="158"/>
    </row>
    <row r="14" spans="1:13">
      <c r="A14" s="83" t="s">
        <v>112</v>
      </c>
      <c r="B14" s="161" t="s">
        <v>8</v>
      </c>
      <c r="C14" s="88" t="s">
        <v>129</v>
      </c>
      <c r="D14" s="88" t="s">
        <v>130</v>
      </c>
      <c r="E14" s="88">
        <v>0.42</v>
      </c>
      <c r="F14" s="83" t="s">
        <v>9</v>
      </c>
      <c r="G14" s="35">
        <f>2^0.5</f>
        <v>1.4142135623730951</v>
      </c>
      <c r="H14" s="3">
        <v>1</v>
      </c>
      <c r="I14" s="35" t="s">
        <v>129</v>
      </c>
      <c r="J14" s="35" t="s">
        <v>130</v>
      </c>
      <c r="K14" s="35">
        <f t="shared" si="0"/>
        <v>0.29698484809834991</v>
      </c>
      <c r="M14" s="158"/>
    </row>
    <row r="15" spans="1:13">
      <c r="A15" s="90" t="s">
        <v>113</v>
      </c>
      <c r="B15" s="148" t="s">
        <v>10</v>
      </c>
      <c r="C15" s="92" t="s">
        <v>129</v>
      </c>
      <c r="D15" s="92" t="s">
        <v>130</v>
      </c>
      <c r="E15" s="92">
        <v>0.1</v>
      </c>
      <c r="F15" s="90" t="s">
        <v>5</v>
      </c>
      <c r="G15" s="131">
        <f>3^0.5</f>
        <v>1.7320508075688772</v>
      </c>
      <c r="H15" s="8">
        <v>1</v>
      </c>
      <c r="I15" s="38" t="s">
        <v>129</v>
      </c>
      <c r="J15" s="38" t="s">
        <v>130</v>
      </c>
      <c r="K15" s="38">
        <f t="shared" si="0"/>
        <v>5.7735026918962581E-2</v>
      </c>
      <c r="M15" s="158"/>
    </row>
    <row r="16" spans="1:13" ht="10.5">
      <c r="A16" s="314" t="s">
        <v>11</v>
      </c>
      <c r="B16" s="314"/>
      <c r="C16" s="314"/>
      <c r="D16" s="314"/>
      <c r="E16" s="314"/>
      <c r="F16" s="314"/>
      <c r="G16" s="314"/>
      <c r="H16" s="314"/>
      <c r="I16" s="314"/>
      <c r="J16" s="314"/>
      <c r="K16" s="314"/>
      <c r="M16" s="158"/>
    </row>
    <row r="17" spans="1:13" ht="20">
      <c r="A17" s="60" t="s">
        <v>117</v>
      </c>
      <c r="B17" s="61" t="s">
        <v>12</v>
      </c>
      <c r="C17" s="38" t="s">
        <v>129</v>
      </c>
      <c r="D17" s="38" t="s">
        <v>130</v>
      </c>
      <c r="E17" s="38">
        <v>0.56999999999999995</v>
      </c>
      <c r="F17" s="130" t="s">
        <v>9</v>
      </c>
      <c r="G17" s="131">
        <f>2^0.5</f>
        <v>1.4142135623730951</v>
      </c>
      <c r="H17" s="8">
        <v>1</v>
      </c>
      <c r="I17" s="38" t="s">
        <v>129</v>
      </c>
      <c r="J17" s="38" t="s">
        <v>130</v>
      </c>
      <c r="K17" s="38">
        <f t="shared" ref="K17:K29" si="2">E17/$G17</f>
        <v>0.40305086527633205</v>
      </c>
      <c r="M17" s="158"/>
    </row>
    <row r="18" spans="1:13" ht="20">
      <c r="A18" s="60" t="s">
        <v>118</v>
      </c>
      <c r="B18" s="61" t="s">
        <v>13</v>
      </c>
      <c r="C18" s="38" t="s">
        <v>129</v>
      </c>
      <c r="D18" s="38" t="s">
        <v>130</v>
      </c>
      <c r="E18" s="38">
        <v>0.43</v>
      </c>
      <c r="F18" s="130" t="s">
        <v>5</v>
      </c>
      <c r="G18" s="131">
        <f>3^0.5</f>
        <v>1.7320508075688772</v>
      </c>
      <c r="H18" s="8">
        <v>1</v>
      </c>
      <c r="I18" s="38" t="s">
        <v>129</v>
      </c>
      <c r="J18" s="38" t="s">
        <v>130</v>
      </c>
      <c r="K18" s="38">
        <f t="shared" si="2"/>
        <v>0.2482606157515391</v>
      </c>
      <c r="M18" s="158"/>
    </row>
    <row r="19" spans="1:13" ht="20">
      <c r="A19" s="144" t="s">
        <v>120</v>
      </c>
      <c r="B19" s="61" t="s">
        <v>14</v>
      </c>
      <c r="C19" s="38" t="s">
        <v>129</v>
      </c>
      <c r="D19" s="38" t="s">
        <v>130</v>
      </c>
      <c r="E19" s="38">
        <v>0.56999999999999995</v>
      </c>
      <c r="F19" s="130" t="s">
        <v>9</v>
      </c>
      <c r="G19" s="131">
        <f>2^0.5</f>
        <v>1.4142135623730951</v>
      </c>
      <c r="H19" s="8">
        <v>1</v>
      </c>
      <c r="I19" s="38" t="s">
        <v>129</v>
      </c>
      <c r="J19" s="38" t="s">
        <v>130</v>
      </c>
      <c r="K19" s="38">
        <f t="shared" si="2"/>
        <v>0.40305086527633205</v>
      </c>
      <c r="M19" s="158"/>
    </row>
    <row r="20" spans="1:13">
      <c r="A20" s="144" t="s">
        <v>119</v>
      </c>
      <c r="B20" s="61" t="s">
        <v>6</v>
      </c>
      <c r="C20" s="38" t="s">
        <v>129</v>
      </c>
      <c r="D20" s="38" t="s">
        <v>130</v>
      </c>
      <c r="E20" s="38">
        <v>0.1</v>
      </c>
      <c r="F20" s="130" t="s">
        <v>173</v>
      </c>
      <c r="G20" s="131">
        <v>1</v>
      </c>
      <c r="H20" s="8">
        <v>1</v>
      </c>
      <c r="I20" s="38" t="s">
        <v>129</v>
      </c>
      <c r="J20" s="38" t="s">
        <v>130</v>
      </c>
      <c r="K20" s="38">
        <f t="shared" si="2"/>
        <v>0.1</v>
      </c>
      <c r="M20" s="158"/>
    </row>
    <row r="21" spans="1:13" ht="20">
      <c r="A21" s="144" t="s">
        <v>121</v>
      </c>
      <c r="B21" s="61" t="s">
        <v>122</v>
      </c>
      <c r="C21" s="38" t="s">
        <v>129</v>
      </c>
      <c r="D21" s="38" t="s">
        <v>130</v>
      </c>
      <c r="E21" s="38">
        <v>1.7999999999999999E-2</v>
      </c>
      <c r="F21" s="130" t="s">
        <v>5</v>
      </c>
      <c r="G21" s="131">
        <f t="shared" ref="G21:G22" si="3">3^0.5</f>
        <v>1.7320508075688772</v>
      </c>
      <c r="H21" s="8">
        <v>1</v>
      </c>
      <c r="I21" s="38" t="s">
        <v>129</v>
      </c>
      <c r="J21" s="38" t="s">
        <v>130</v>
      </c>
      <c r="K21" s="38">
        <f t="shared" si="2"/>
        <v>1.0392304845413263E-2</v>
      </c>
      <c r="M21" s="158"/>
    </row>
    <row r="22" spans="1:13" ht="20">
      <c r="A22" s="197" t="s">
        <v>232</v>
      </c>
      <c r="B22" s="61" t="s">
        <v>15</v>
      </c>
      <c r="C22" s="92" t="s">
        <v>129</v>
      </c>
      <c r="D22" s="92" t="s">
        <v>130</v>
      </c>
      <c r="E22" s="92">
        <v>0</v>
      </c>
      <c r="F22" s="90" t="s">
        <v>5</v>
      </c>
      <c r="G22" s="92">
        <f t="shared" si="3"/>
        <v>1.7320508075688772</v>
      </c>
      <c r="H22" s="90">
        <v>1</v>
      </c>
      <c r="I22" s="92" t="s">
        <v>129</v>
      </c>
      <c r="J22" s="92" t="s">
        <v>130</v>
      </c>
      <c r="K22" s="92">
        <f t="shared" si="2"/>
        <v>0</v>
      </c>
      <c r="M22" s="158"/>
    </row>
    <row r="23" spans="1:13">
      <c r="A23" s="197" t="s">
        <v>123</v>
      </c>
      <c r="B23" s="61" t="s">
        <v>7</v>
      </c>
      <c r="C23" s="92" t="s">
        <v>129</v>
      </c>
      <c r="D23" s="92" t="s">
        <v>130</v>
      </c>
      <c r="E23" s="92">
        <v>7.0000000000000007E-2</v>
      </c>
      <c r="F23" s="90" t="s">
        <v>173</v>
      </c>
      <c r="G23" s="92">
        <v>1</v>
      </c>
      <c r="H23" s="90">
        <v>1</v>
      </c>
      <c r="I23" s="92" t="s">
        <v>129</v>
      </c>
      <c r="J23" s="92" t="s">
        <v>130</v>
      </c>
      <c r="K23" s="92">
        <f t="shared" si="2"/>
        <v>7.0000000000000007E-2</v>
      </c>
      <c r="M23" s="158"/>
    </row>
    <row r="24" spans="1:13">
      <c r="A24" s="197" t="str">
        <f>TE!A18</f>
        <v>C1-3</v>
      </c>
      <c r="B24" s="91" t="str">
        <f>TE!B18</f>
        <v>Uncertainty of the network analyzer</v>
      </c>
      <c r="C24" s="92" t="s">
        <v>129</v>
      </c>
      <c r="D24" s="92" t="s">
        <v>130</v>
      </c>
      <c r="E24" s="92">
        <f>TE!E18</f>
        <v>0.3</v>
      </c>
      <c r="F24" s="92" t="str">
        <f>TE!F18</f>
        <v xml:space="preserve"> Gaussian</v>
      </c>
      <c r="G24" s="92">
        <f>TE!G18</f>
        <v>1</v>
      </c>
      <c r="H24" s="90">
        <v>1</v>
      </c>
      <c r="I24" s="92" t="s">
        <v>129</v>
      </c>
      <c r="J24" s="92" t="s">
        <v>130</v>
      </c>
      <c r="K24" s="92">
        <f t="shared" si="2"/>
        <v>0.3</v>
      </c>
      <c r="M24" s="158"/>
    </row>
    <row r="25" spans="1:13">
      <c r="A25" s="197" t="s">
        <v>124</v>
      </c>
      <c r="B25" s="61" t="s">
        <v>16</v>
      </c>
      <c r="C25" s="92" t="s">
        <v>129</v>
      </c>
      <c r="D25" s="92" t="s">
        <v>130</v>
      </c>
      <c r="E25" s="92">
        <v>0.18</v>
      </c>
      <c r="F25" s="90" t="s">
        <v>5</v>
      </c>
      <c r="G25" s="92">
        <f>3^0.5</f>
        <v>1.7320508075688772</v>
      </c>
      <c r="H25" s="90">
        <v>1</v>
      </c>
      <c r="I25" s="92" t="s">
        <v>129</v>
      </c>
      <c r="J25" s="92" t="s">
        <v>130</v>
      </c>
      <c r="K25" s="92">
        <f t="shared" si="2"/>
        <v>0.10392304845413264</v>
      </c>
      <c r="M25" s="158"/>
    </row>
    <row r="26" spans="1:13">
      <c r="A26" s="197" t="s">
        <v>125</v>
      </c>
      <c r="B26" s="61" t="s">
        <v>17</v>
      </c>
      <c r="C26" s="92" t="s">
        <v>129</v>
      </c>
      <c r="D26" s="92" t="s">
        <v>130</v>
      </c>
      <c r="E26" s="92">
        <v>0.1</v>
      </c>
      <c r="F26" s="90" t="s">
        <v>173</v>
      </c>
      <c r="G26" s="92">
        <v>1</v>
      </c>
      <c r="H26" s="90">
        <v>1</v>
      </c>
      <c r="I26" s="92" t="s">
        <v>129</v>
      </c>
      <c r="J26" s="92" t="s">
        <v>130</v>
      </c>
      <c r="K26" s="92">
        <f t="shared" si="2"/>
        <v>0.1</v>
      </c>
      <c r="M26" s="158"/>
    </row>
    <row r="27" spans="1:13">
      <c r="A27" s="197" t="s">
        <v>126</v>
      </c>
      <c r="B27" s="61" t="s">
        <v>18</v>
      </c>
      <c r="C27" s="92" t="s">
        <v>129</v>
      </c>
      <c r="D27" s="92" t="s">
        <v>130</v>
      </c>
      <c r="E27" s="92">
        <v>0.18</v>
      </c>
      <c r="F27" s="90" t="s">
        <v>5</v>
      </c>
      <c r="G27" s="92">
        <f t="shared" ref="G27:G29" si="4">3^0.5</f>
        <v>1.7320508075688772</v>
      </c>
      <c r="H27" s="90">
        <v>1</v>
      </c>
      <c r="I27" s="92" t="s">
        <v>129</v>
      </c>
      <c r="J27" s="92" t="s">
        <v>130</v>
      </c>
      <c r="K27" s="92">
        <f t="shared" si="2"/>
        <v>0.10392304845413264</v>
      </c>
      <c r="M27" s="158"/>
    </row>
    <row r="28" spans="1:13">
      <c r="A28" s="197" t="str">
        <f>TE!A19</f>
        <v>C1-4</v>
      </c>
      <c r="B28" s="91" t="str">
        <f>TE!B19</f>
        <v>Uncertainty of the absolute gain of the reference antenna</v>
      </c>
      <c r="C28" s="92" t="s">
        <v>129</v>
      </c>
      <c r="D28" s="92" t="s">
        <v>130</v>
      </c>
      <c r="E28" s="92">
        <f>TE!E19</f>
        <v>0.52</v>
      </c>
      <c r="F28" s="90" t="s">
        <v>5</v>
      </c>
      <c r="G28" s="92">
        <f t="shared" si="4"/>
        <v>1.7320508075688772</v>
      </c>
      <c r="H28" s="90">
        <v>1</v>
      </c>
      <c r="I28" s="92" t="s">
        <v>129</v>
      </c>
      <c r="J28" s="92" t="s">
        <v>130</v>
      </c>
      <c r="K28" s="92">
        <f t="shared" si="2"/>
        <v>0.30022213997860542</v>
      </c>
      <c r="M28" s="158"/>
    </row>
    <row r="29" spans="1:13">
      <c r="A29" s="197" t="s">
        <v>127</v>
      </c>
      <c r="B29" s="61" t="s">
        <v>19</v>
      </c>
      <c r="C29" s="92" t="s">
        <v>129</v>
      </c>
      <c r="D29" s="92" t="s">
        <v>130</v>
      </c>
      <c r="E29" s="92">
        <v>0</v>
      </c>
      <c r="F29" s="90" t="s">
        <v>5</v>
      </c>
      <c r="G29" s="92">
        <f t="shared" si="4"/>
        <v>1.7320508075688772</v>
      </c>
      <c r="H29" s="90">
        <v>1</v>
      </c>
      <c r="I29" s="92" t="s">
        <v>129</v>
      </c>
      <c r="J29" s="92" t="s">
        <v>130</v>
      </c>
      <c r="K29" s="92">
        <f t="shared" si="2"/>
        <v>0</v>
      </c>
      <c r="M29" s="158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39"/>
  <sheetViews>
    <sheetView topLeftCell="D7" zoomScaleNormal="100" workbookViewId="0">
      <selection activeCell="M17" sqref="M17"/>
    </sheetView>
  </sheetViews>
  <sheetFormatPr defaultColWidth="9.1796875" defaultRowHeight="10"/>
  <cols>
    <col min="1" max="1" width="5.26953125" style="73" bestFit="1" customWidth="1"/>
    <col min="2" max="2" width="63.1796875" style="74" customWidth="1"/>
    <col min="3" max="5" width="12" style="84" customWidth="1"/>
    <col min="6" max="6" width="15.54296875" style="73" customWidth="1"/>
    <col min="7" max="7" width="13.26953125" style="84" customWidth="1"/>
    <col min="8" max="8" width="4.1796875" style="84" bestFit="1" customWidth="1"/>
    <col min="9" max="14" width="11.7265625" style="84" customWidth="1"/>
    <col min="15" max="15" width="3" style="47" customWidth="1"/>
    <col min="16" max="16" width="16.7265625" style="164" bestFit="1" customWidth="1"/>
    <col min="17" max="17" width="10" style="164" bestFit="1" customWidth="1"/>
    <col min="18" max="20" width="10" style="164" customWidth="1"/>
    <col min="21" max="21" width="4.81640625" style="47" customWidth="1"/>
    <col min="22" max="22" width="41.1796875" style="73" bestFit="1" customWidth="1"/>
    <col min="23" max="16384" width="9.1796875" style="73"/>
  </cols>
  <sheetData>
    <row r="1" spans="1:22" ht="26.25" customHeight="1">
      <c r="B1" s="315" t="s">
        <v>157</v>
      </c>
      <c r="C1" s="316"/>
      <c r="D1" s="316"/>
      <c r="E1" s="317"/>
      <c r="F1" s="84"/>
      <c r="V1" s="323" t="s">
        <v>178</v>
      </c>
    </row>
    <row r="2" spans="1:22" ht="11.25" customHeight="1">
      <c r="B2" s="343"/>
      <c r="C2" s="347" t="s">
        <v>189</v>
      </c>
      <c r="D2" s="348"/>
      <c r="E2" s="349"/>
      <c r="F2" s="84"/>
      <c r="U2" s="75"/>
      <c r="V2" s="324"/>
    </row>
    <row r="3" spans="1:22" ht="21">
      <c r="B3" s="343"/>
      <c r="C3" s="222" t="s">
        <v>169</v>
      </c>
      <c r="D3" s="222" t="s">
        <v>170</v>
      </c>
      <c r="E3" s="236" t="s">
        <v>302</v>
      </c>
      <c r="U3" s="89"/>
      <c r="V3" s="325"/>
    </row>
    <row r="4" spans="1:22">
      <c r="B4" s="69" t="s">
        <v>152</v>
      </c>
      <c r="C4" s="68"/>
      <c r="D4" s="68"/>
      <c r="E4" s="68"/>
      <c r="G4" s="85"/>
      <c r="H4" s="85"/>
      <c r="I4" s="85"/>
      <c r="J4" s="85"/>
      <c r="K4" s="85"/>
      <c r="L4" s="85"/>
      <c r="M4" s="85"/>
      <c r="N4" s="85"/>
      <c r="O4" s="56"/>
      <c r="U4" s="76"/>
      <c r="V4" s="55"/>
    </row>
    <row r="5" spans="1:22">
      <c r="B5" s="69" t="s">
        <v>153</v>
      </c>
      <c r="C5" s="68">
        <f>I36</f>
        <v>1.7368383448860942</v>
      </c>
      <c r="D5" s="68">
        <f>J36</f>
        <v>2.0698636274563276</v>
      </c>
      <c r="E5" s="241" t="s">
        <v>303</v>
      </c>
      <c r="G5" s="85"/>
      <c r="H5" s="85"/>
      <c r="I5" s="85"/>
      <c r="J5" s="85"/>
      <c r="K5" s="85"/>
      <c r="L5" s="85"/>
      <c r="M5" s="85"/>
      <c r="N5" s="85"/>
      <c r="O5" s="56"/>
      <c r="U5" s="76"/>
      <c r="V5" s="55"/>
    </row>
    <row r="6" spans="1:22">
      <c r="B6" s="83" t="s">
        <v>154</v>
      </c>
      <c r="C6" s="68"/>
      <c r="D6" s="68"/>
      <c r="E6" s="68"/>
      <c r="G6" s="85"/>
      <c r="H6" s="85"/>
      <c r="I6" s="85"/>
      <c r="J6" s="85"/>
      <c r="K6" s="85"/>
      <c r="L6" s="85"/>
      <c r="M6" s="85"/>
      <c r="N6" s="85"/>
      <c r="O6" s="56"/>
      <c r="U6" s="76"/>
      <c r="V6" s="55"/>
    </row>
    <row r="7" spans="1:22">
      <c r="B7" s="69" t="s">
        <v>155</v>
      </c>
      <c r="C7" s="68"/>
      <c r="D7" s="68"/>
      <c r="E7" s="68"/>
      <c r="G7" s="85"/>
      <c r="H7" s="85"/>
      <c r="I7" s="85"/>
      <c r="J7" s="85"/>
      <c r="K7" s="85"/>
      <c r="L7" s="85"/>
      <c r="M7" s="85"/>
      <c r="N7" s="85"/>
      <c r="O7" s="56"/>
      <c r="U7" s="76"/>
      <c r="V7" s="55"/>
    </row>
    <row r="8" spans="1:22">
      <c r="B8" s="69" t="s">
        <v>156</v>
      </c>
      <c r="C8" s="68"/>
      <c r="D8" s="68"/>
      <c r="E8" s="68"/>
      <c r="G8" s="85"/>
      <c r="H8" s="85"/>
      <c r="I8" s="85"/>
      <c r="J8" s="85"/>
      <c r="K8" s="85"/>
      <c r="L8" s="85"/>
      <c r="M8" s="85"/>
      <c r="N8" s="85"/>
      <c r="O8" s="56"/>
      <c r="U8" s="76"/>
      <c r="V8" s="55"/>
    </row>
    <row r="9" spans="1:22" ht="10.5">
      <c r="B9" s="86" t="s">
        <v>64</v>
      </c>
      <c r="C9" s="87">
        <v>1.7</v>
      </c>
      <c r="D9" s="87">
        <v>2</v>
      </c>
      <c r="E9" s="240" t="s">
        <v>303</v>
      </c>
      <c r="G9" s="85"/>
      <c r="H9" s="85"/>
      <c r="I9" s="85"/>
      <c r="J9" s="85"/>
      <c r="K9" s="85"/>
      <c r="L9" s="85"/>
      <c r="M9" s="85"/>
      <c r="N9" s="85"/>
      <c r="O9" s="56"/>
      <c r="U9" s="76"/>
      <c r="V9" s="155" t="s">
        <v>280</v>
      </c>
    </row>
    <row r="10" spans="1:22">
      <c r="B10" s="82"/>
      <c r="C10" s="85"/>
      <c r="D10" s="85"/>
      <c r="E10" s="85"/>
      <c r="F10" s="82"/>
      <c r="G10" s="85"/>
      <c r="H10" s="85"/>
      <c r="I10" s="85"/>
      <c r="J10" s="85"/>
      <c r="K10" s="85"/>
      <c r="L10" s="85"/>
      <c r="M10" s="85"/>
      <c r="N10" s="85"/>
      <c r="O10" s="56"/>
      <c r="U10" s="76"/>
      <c r="V10" s="55"/>
    </row>
    <row r="11" spans="1:22" ht="11.25" customHeight="1">
      <c r="A11" s="314" t="s">
        <v>206</v>
      </c>
      <c r="B11" s="314"/>
      <c r="C11" s="314"/>
      <c r="D11" s="314"/>
      <c r="E11" s="314"/>
      <c r="F11" s="314"/>
      <c r="G11" s="314"/>
      <c r="H11" s="314"/>
      <c r="I11" s="314"/>
      <c r="J11" s="314"/>
      <c r="K11" s="314"/>
      <c r="L11" s="314"/>
      <c r="M11" s="314"/>
      <c r="N11" s="339" t="s">
        <v>326</v>
      </c>
      <c r="P11" s="345" t="s">
        <v>247</v>
      </c>
      <c r="Q11" s="346"/>
      <c r="R11" s="346"/>
      <c r="S11" s="346"/>
      <c r="T11" s="239"/>
      <c r="U11" s="76"/>
      <c r="V11" s="55"/>
    </row>
    <row r="12" spans="1:22" ht="11.25" customHeight="1">
      <c r="A12" s="314" t="s">
        <v>0</v>
      </c>
      <c r="B12" s="314" t="s">
        <v>1</v>
      </c>
      <c r="C12" s="326" t="s">
        <v>248</v>
      </c>
      <c r="D12" s="326"/>
      <c r="E12" s="326"/>
      <c r="F12" s="314" t="s">
        <v>2</v>
      </c>
      <c r="G12" s="326" t="s">
        <v>3</v>
      </c>
      <c r="H12" s="351" t="s">
        <v>4</v>
      </c>
      <c r="I12" s="344" t="s">
        <v>190</v>
      </c>
      <c r="J12" s="344"/>
      <c r="K12" s="344"/>
      <c r="L12" s="344"/>
      <c r="M12" s="344"/>
      <c r="N12" s="339"/>
      <c r="O12" s="16"/>
      <c r="P12" s="345"/>
      <c r="Q12" s="346"/>
      <c r="R12" s="346"/>
      <c r="S12" s="346"/>
      <c r="T12" s="239"/>
      <c r="U12" s="76"/>
      <c r="V12" s="55"/>
    </row>
    <row r="13" spans="1:22" ht="39" customHeight="1">
      <c r="A13" s="314"/>
      <c r="B13" s="314"/>
      <c r="C13" s="222" t="s">
        <v>169</v>
      </c>
      <c r="D13" s="222" t="s">
        <v>170</v>
      </c>
      <c r="E13" s="220" t="s">
        <v>312</v>
      </c>
      <c r="F13" s="314"/>
      <c r="G13" s="326"/>
      <c r="H13" s="351"/>
      <c r="I13" s="222" t="s">
        <v>169</v>
      </c>
      <c r="J13" s="222" t="s">
        <v>170</v>
      </c>
      <c r="K13" s="236" t="s">
        <v>296</v>
      </c>
      <c r="L13" s="236" t="s">
        <v>301</v>
      </c>
      <c r="M13" s="236" t="s">
        <v>312</v>
      </c>
      <c r="N13" s="339"/>
      <c r="O13" s="54"/>
      <c r="P13" s="345"/>
      <c r="Q13" s="346"/>
      <c r="R13" s="346"/>
      <c r="S13" s="346"/>
      <c r="T13" s="239"/>
      <c r="U13" s="76"/>
      <c r="V13" s="55"/>
    </row>
    <row r="14" spans="1:22" ht="11.25" customHeight="1">
      <c r="A14" s="314" t="s">
        <v>183</v>
      </c>
      <c r="B14" s="314"/>
      <c r="C14" s="314"/>
      <c r="D14" s="314"/>
      <c r="E14" s="314"/>
      <c r="F14" s="314"/>
      <c r="G14" s="314"/>
      <c r="H14" s="314"/>
      <c r="I14" s="314"/>
      <c r="J14" s="314"/>
      <c r="K14" s="314"/>
      <c r="L14" s="314"/>
      <c r="M14" s="314"/>
      <c r="N14" s="284"/>
      <c r="O14" s="11"/>
      <c r="P14" s="234"/>
      <c r="Q14" s="234"/>
      <c r="R14" s="234"/>
      <c r="S14" s="234"/>
      <c r="T14" s="234"/>
      <c r="U14" s="76"/>
      <c r="V14" s="55"/>
    </row>
    <row r="15" spans="1:22" ht="10.5">
      <c r="A15" s="90" t="str">
        <f>'CATR-Er'!A5</f>
        <v>A2-1a</v>
      </c>
      <c r="B15" s="91" t="str">
        <f>'CATR-Er'!B5</f>
        <v>Misalignment and pointing error of BS (for EIRP)</v>
      </c>
      <c r="C15" s="92">
        <f>'CATR-Er'!C5</f>
        <v>0.2</v>
      </c>
      <c r="D15" s="92">
        <f>'CATR-Er'!D5</f>
        <v>0.2</v>
      </c>
      <c r="E15" s="92"/>
      <c r="F15" s="90" t="str">
        <f>'CATR-Er'!F5</f>
        <v>Exp. normal</v>
      </c>
      <c r="G15" s="92">
        <f>'CATR-Er'!G5</f>
        <v>2</v>
      </c>
      <c r="H15" s="92">
        <f>'CATR-Er'!H5</f>
        <v>1</v>
      </c>
      <c r="I15" s="14">
        <f t="shared" ref="I15:J20" si="0">C15/$G15</f>
        <v>0.1</v>
      </c>
      <c r="J15" s="14">
        <f t="shared" si="0"/>
        <v>0.1</v>
      </c>
      <c r="K15" s="265">
        <v>0.1</v>
      </c>
      <c r="L15" s="266">
        <v>0.1</v>
      </c>
      <c r="M15" s="267">
        <v>0.1</v>
      </c>
      <c r="N15" s="282" t="s">
        <v>303</v>
      </c>
      <c r="O15" s="17"/>
      <c r="P15" s="219">
        <f t="shared" ref="P15:P34" si="1">I15^2</f>
        <v>1.0000000000000002E-2</v>
      </c>
      <c r="Q15" s="219">
        <f t="shared" ref="Q15:T20" si="2">J15^2</f>
        <v>1.0000000000000002E-2</v>
      </c>
      <c r="R15" s="219">
        <f t="shared" si="2"/>
        <v>1.0000000000000002E-2</v>
      </c>
      <c r="S15" s="219">
        <f t="shared" si="2"/>
        <v>1.0000000000000002E-2</v>
      </c>
      <c r="T15" s="230">
        <f t="shared" si="2"/>
        <v>1.0000000000000002E-2</v>
      </c>
      <c r="U15" s="76"/>
      <c r="V15" s="55"/>
    </row>
    <row r="16" spans="1:22" ht="20">
      <c r="A16" s="90" t="str">
        <f>TE!A4</f>
        <v>C1-1</v>
      </c>
      <c r="B16" s="91" t="str">
        <f>TE!B4</f>
        <v>Uncertainty of the RF power measurement equipment (e.g. spectrum analyzer, power meter) - high power (EIRP, TRP)</v>
      </c>
      <c r="C16" s="92">
        <f>TE!C4</f>
        <v>0.5</v>
      </c>
      <c r="D16" s="92">
        <f>TE!D4</f>
        <v>0.7</v>
      </c>
      <c r="E16" s="92"/>
      <c r="F16" s="90" t="str">
        <f>TE!E4</f>
        <v xml:space="preserve"> Gaussian</v>
      </c>
      <c r="G16" s="92">
        <f>TE!F4</f>
        <v>1</v>
      </c>
      <c r="H16" s="92">
        <f>'CATR-Er'!H7</f>
        <v>1</v>
      </c>
      <c r="I16" s="14">
        <f t="shared" si="0"/>
        <v>0.5</v>
      </c>
      <c r="J16" s="14">
        <f t="shared" si="0"/>
        <v>0.7</v>
      </c>
      <c r="K16" s="287">
        <v>0.9</v>
      </c>
      <c r="L16" s="288">
        <v>0.3</v>
      </c>
      <c r="M16" s="306">
        <f>TE!K4</f>
        <v>2</v>
      </c>
      <c r="N16" s="282" t="s">
        <v>303</v>
      </c>
      <c r="O16" s="17"/>
      <c r="P16" s="219">
        <f t="shared" si="1"/>
        <v>0.25</v>
      </c>
      <c r="Q16" s="219">
        <f t="shared" si="2"/>
        <v>0.48999999999999994</v>
      </c>
      <c r="R16" s="219">
        <f t="shared" si="2"/>
        <v>0.81</v>
      </c>
      <c r="S16" s="219">
        <f t="shared" si="2"/>
        <v>0.09</v>
      </c>
      <c r="T16" s="230">
        <f t="shared" si="2"/>
        <v>4</v>
      </c>
      <c r="U16" s="76"/>
      <c r="V16" s="55"/>
    </row>
    <row r="17" spans="1:22" ht="10.5">
      <c r="A17" s="90" t="str">
        <f>'CATR-Er'!A8</f>
        <v>A2-2a</v>
      </c>
      <c r="B17" s="91" t="str">
        <f>'CATR-Er'!B8</f>
        <v>Standing wave between BS and test range antenna</v>
      </c>
      <c r="C17" s="92">
        <f>'CATR-Er'!C8</f>
        <v>0.03</v>
      </c>
      <c r="D17" s="92">
        <f>'CATR-Er'!D8</f>
        <v>0.03</v>
      </c>
      <c r="E17" s="92"/>
      <c r="F17" s="90" t="str">
        <f>'CATR-Er'!F8</f>
        <v>U-shaped</v>
      </c>
      <c r="G17" s="92">
        <f>'CATR-Er'!G8</f>
        <v>1.4142135623730951</v>
      </c>
      <c r="H17" s="92">
        <f>'CATR-Er'!H8</f>
        <v>1</v>
      </c>
      <c r="I17" s="14">
        <f t="shared" si="0"/>
        <v>2.1213203435596423E-2</v>
      </c>
      <c r="J17" s="14">
        <f t="shared" si="0"/>
        <v>2.1213203435596423E-2</v>
      </c>
      <c r="K17" s="285">
        <v>0.15</v>
      </c>
      <c r="L17" s="286">
        <v>0.02</v>
      </c>
      <c r="M17" s="92">
        <v>0.14849242404917495</v>
      </c>
      <c r="N17" s="282" t="s">
        <v>303</v>
      </c>
      <c r="O17" s="17"/>
      <c r="P17" s="219">
        <f t="shared" si="1"/>
        <v>4.4999999999999988E-4</v>
      </c>
      <c r="Q17" s="219">
        <f t="shared" si="2"/>
        <v>4.4999999999999988E-4</v>
      </c>
      <c r="R17" s="219">
        <f t="shared" si="2"/>
        <v>2.2499999999999999E-2</v>
      </c>
      <c r="S17" s="219">
        <f t="shared" si="2"/>
        <v>4.0000000000000002E-4</v>
      </c>
      <c r="T17" s="230">
        <f t="shared" si="2"/>
        <v>2.2049999999999993E-2</v>
      </c>
      <c r="U17" s="76"/>
      <c r="V17" s="55"/>
    </row>
    <row r="18" spans="1:22" ht="12.75" customHeight="1">
      <c r="A18" s="90" t="str">
        <f>'CATR-Er'!A9</f>
        <v>A2-3</v>
      </c>
      <c r="B18" s="91" t="str">
        <f>'CATR-Er'!B9</f>
        <v>RF leakage (SGH connector terminated &amp; test range antenna connector cable terminated)</v>
      </c>
      <c r="C18" s="92">
        <f>'CATR-Er'!C9</f>
        <v>0.01</v>
      </c>
      <c r="D18" s="92">
        <f>'CATR-Er'!D9</f>
        <v>0.01</v>
      </c>
      <c r="E18" s="92"/>
      <c r="F18" s="90" t="str">
        <f>'CATR-Er'!F9</f>
        <v>Gaussian</v>
      </c>
      <c r="G18" s="92">
        <f>'CATR-Er'!G9</f>
        <v>1</v>
      </c>
      <c r="H18" s="92">
        <f>'CATR-Er'!H9</f>
        <v>1</v>
      </c>
      <c r="I18" s="14">
        <f t="shared" si="0"/>
        <v>0.01</v>
      </c>
      <c r="J18" s="14">
        <f t="shared" si="0"/>
        <v>0.01</v>
      </c>
      <c r="K18" s="285">
        <v>0</v>
      </c>
      <c r="L18" s="286">
        <v>0.01</v>
      </c>
      <c r="M18" s="90">
        <v>0.01</v>
      </c>
      <c r="N18" s="282" t="s">
        <v>303</v>
      </c>
      <c r="O18" s="17"/>
      <c r="P18" s="219">
        <f t="shared" si="1"/>
        <v>1E-4</v>
      </c>
      <c r="Q18" s="219">
        <f t="shared" si="2"/>
        <v>1E-4</v>
      </c>
      <c r="R18" s="219">
        <f t="shared" si="2"/>
        <v>0</v>
      </c>
      <c r="S18" s="219">
        <f t="shared" si="2"/>
        <v>1E-4</v>
      </c>
      <c r="T18" s="230">
        <f t="shared" si="2"/>
        <v>1E-4</v>
      </c>
      <c r="U18" s="76"/>
      <c r="V18" s="55"/>
    </row>
    <row r="19" spans="1:22" ht="10.5">
      <c r="A19" s="90" t="str">
        <f>'CATR-Er'!A10</f>
        <v>A2-4a</v>
      </c>
      <c r="B19" s="91" t="str">
        <f>'CATR-Er'!B10</f>
        <v>QZ ripple experienced by BS</v>
      </c>
      <c r="C19" s="92">
        <f>'CATR-Er'!C10</f>
        <v>0.4</v>
      </c>
      <c r="D19" s="92">
        <f>'CATR-Er'!D10</f>
        <v>0.4</v>
      </c>
      <c r="E19" s="92"/>
      <c r="F19" s="90" t="str">
        <f>'CATR-Er'!F10</f>
        <v xml:space="preserve">Gaussian </v>
      </c>
      <c r="G19" s="92">
        <f>'CATR-Er'!G10</f>
        <v>1</v>
      </c>
      <c r="H19" s="92">
        <f>'CATR-Er'!H10</f>
        <v>1</v>
      </c>
      <c r="I19" s="14">
        <f t="shared" si="0"/>
        <v>0.4</v>
      </c>
      <c r="J19" s="14">
        <f t="shared" si="0"/>
        <v>0.4</v>
      </c>
      <c r="K19" s="285">
        <v>0.09</v>
      </c>
      <c r="L19" s="286">
        <v>0.4</v>
      </c>
      <c r="M19" s="90">
        <v>0.4</v>
      </c>
      <c r="N19" s="282" t="s">
        <v>303</v>
      </c>
      <c r="O19" s="17"/>
      <c r="P19" s="219">
        <f t="shared" si="1"/>
        <v>0.16000000000000003</v>
      </c>
      <c r="Q19" s="219">
        <f t="shared" si="2"/>
        <v>0.16000000000000003</v>
      </c>
      <c r="R19" s="219">
        <f t="shared" si="2"/>
        <v>8.0999999999999996E-3</v>
      </c>
      <c r="S19" s="219">
        <f t="shared" si="2"/>
        <v>0.16000000000000003</v>
      </c>
      <c r="T19" s="230">
        <f t="shared" si="2"/>
        <v>0.16000000000000003</v>
      </c>
      <c r="U19" s="76"/>
      <c r="V19" s="55"/>
    </row>
    <row r="20" spans="1:22" ht="10.5">
      <c r="A20" s="90" t="str">
        <f>'CATR-Er'!A11</f>
        <v>A2-12</v>
      </c>
      <c r="B20" s="91" t="str">
        <f>'CATR-Er'!B11</f>
        <v>Frequency flatness of test system</v>
      </c>
      <c r="C20" s="92">
        <f>'CATR-Er'!C11</f>
        <v>0.25</v>
      </c>
      <c r="D20" s="92">
        <f>'CATR-Er'!D11</f>
        <v>0.25</v>
      </c>
      <c r="E20" s="92"/>
      <c r="F20" s="90" t="str">
        <f>'CATR-Er'!F11</f>
        <v>Gaussian</v>
      </c>
      <c r="G20" s="92">
        <f>'CATR-Er'!G11</f>
        <v>1</v>
      </c>
      <c r="H20" s="92">
        <f>'CATR-Er'!H11</f>
        <v>1</v>
      </c>
      <c r="I20" s="14">
        <f t="shared" si="0"/>
        <v>0.25</v>
      </c>
      <c r="J20" s="14">
        <f t="shared" si="0"/>
        <v>0.25</v>
      </c>
      <c r="K20" s="265">
        <v>0.25</v>
      </c>
      <c r="L20" s="266">
        <v>0.25</v>
      </c>
      <c r="M20" s="267">
        <v>0.25</v>
      </c>
      <c r="N20" s="282" t="s">
        <v>303</v>
      </c>
      <c r="O20" s="17"/>
      <c r="P20" s="219">
        <f t="shared" si="1"/>
        <v>6.25E-2</v>
      </c>
      <c r="Q20" s="219">
        <f t="shared" si="2"/>
        <v>6.25E-2</v>
      </c>
      <c r="R20" s="219">
        <f t="shared" si="2"/>
        <v>6.25E-2</v>
      </c>
      <c r="S20" s="219">
        <f t="shared" si="2"/>
        <v>6.25E-2</v>
      </c>
      <c r="T20" s="230">
        <f t="shared" si="2"/>
        <v>6.25E-2</v>
      </c>
      <c r="U20" s="76"/>
      <c r="V20" s="55"/>
    </row>
    <row r="21" spans="1:22" ht="10.5">
      <c r="A21" s="90" t="str">
        <f>'[1]CATR-Er'!A17</f>
        <v>A2-19</v>
      </c>
      <c r="B21" s="91" t="str">
        <f>'[1]CATR-Er'!B17</f>
        <v>Uncertainty of the LNA (FR2 only)</v>
      </c>
      <c r="C21" s="92"/>
      <c r="D21" s="92"/>
      <c r="E21" s="306"/>
      <c r="F21" s="90" t="str">
        <f>'CATR-Er'!F12</f>
        <v>Gaussian</v>
      </c>
      <c r="G21" s="92">
        <v>1</v>
      </c>
      <c r="H21" s="92">
        <v>1</v>
      </c>
      <c r="I21" s="14"/>
      <c r="J21" s="14"/>
      <c r="K21" s="253"/>
      <c r="L21" s="14"/>
      <c r="M21" s="309"/>
      <c r="N21" s="282" t="s">
        <v>303</v>
      </c>
      <c r="O21" s="17"/>
      <c r="P21" s="230"/>
      <c r="Q21" s="230"/>
      <c r="R21" s="230"/>
      <c r="S21" s="230"/>
      <c r="T21" s="268">
        <f>M21^2</f>
        <v>0</v>
      </c>
      <c r="U21" s="76"/>
      <c r="V21" s="264" t="s">
        <v>322</v>
      </c>
    </row>
    <row r="22" spans="1:22" ht="11.25" customHeight="1">
      <c r="A22" s="314" t="s">
        <v>11</v>
      </c>
      <c r="B22" s="314"/>
      <c r="C22" s="314"/>
      <c r="D22" s="314"/>
      <c r="E22" s="314"/>
      <c r="F22" s="314"/>
      <c r="G22" s="314"/>
      <c r="H22" s="314"/>
      <c r="I22" s="314"/>
      <c r="J22" s="314"/>
      <c r="K22" s="314"/>
      <c r="L22" s="314"/>
      <c r="M22" s="314"/>
      <c r="N22" s="284"/>
      <c r="O22" s="11"/>
      <c r="P22" s="219">
        <f t="shared" si="1"/>
        <v>0</v>
      </c>
      <c r="Q22" s="219">
        <f t="shared" ref="Q22:Q34" si="3">J22^2</f>
        <v>0</v>
      </c>
      <c r="R22" s="219">
        <f t="shared" ref="R22:R34" si="4">K22^2</f>
        <v>0</v>
      </c>
      <c r="S22" s="219">
        <f t="shared" ref="S22:S34" si="5">L22^2</f>
        <v>0</v>
      </c>
      <c r="T22" s="230">
        <f t="shared" ref="T22:T34" si="6">M22^2</f>
        <v>0</v>
      </c>
      <c r="U22" s="76"/>
      <c r="V22" s="55"/>
    </row>
    <row r="23" spans="1:22" ht="10.5">
      <c r="A23" s="90" t="str">
        <f>'CATR-Er'!A21</f>
        <v>C1-3</v>
      </c>
      <c r="B23" s="91" t="str">
        <f>'CATR-Er'!B21</f>
        <v>Uncertainty of the network analyzer</v>
      </c>
      <c r="C23" s="92">
        <f>'CATR-Er'!C21</f>
        <v>0.3</v>
      </c>
      <c r="D23" s="92">
        <f>'CATR-Er'!D21</f>
        <v>0.3</v>
      </c>
      <c r="E23" s="92"/>
      <c r="F23" s="90" t="str">
        <f>'CATR-Er'!F21</f>
        <v xml:space="preserve"> Gaussian</v>
      </c>
      <c r="G23" s="92">
        <f>'CATR-Er'!G21</f>
        <v>1</v>
      </c>
      <c r="H23" s="92">
        <f>'CATR-Er'!H21</f>
        <v>1</v>
      </c>
      <c r="I23" s="14">
        <f t="shared" ref="I23:I34" si="7">C23/$G23</f>
        <v>0.3</v>
      </c>
      <c r="J23" s="14">
        <f t="shared" ref="J23:J34" si="8">D23/$G23</f>
        <v>0.3</v>
      </c>
      <c r="K23" s="287">
        <v>0.3</v>
      </c>
      <c r="L23" s="288">
        <v>0.4</v>
      </c>
      <c r="M23" s="289">
        <v>0.85</v>
      </c>
      <c r="N23" s="282" t="s">
        <v>303</v>
      </c>
      <c r="O23" s="17"/>
      <c r="P23" s="219">
        <f t="shared" si="1"/>
        <v>0.09</v>
      </c>
      <c r="Q23" s="219">
        <f t="shared" si="3"/>
        <v>0.09</v>
      </c>
      <c r="R23" s="219">
        <f t="shared" si="4"/>
        <v>0.09</v>
      </c>
      <c r="S23" s="219">
        <f t="shared" si="5"/>
        <v>0.16000000000000003</v>
      </c>
      <c r="T23" s="230">
        <f t="shared" si="6"/>
        <v>0.72249999999999992</v>
      </c>
      <c r="U23" s="76"/>
      <c r="V23" s="55"/>
    </row>
    <row r="24" spans="1:22" ht="10.5">
      <c r="A24" s="90" t="str">
        <f>'CATR-Er'!A22</f>
        <v>A2-5a</v>
      </c>
      <c r="B24" s="91" t="str">
        <f>'CATR-Er'!B22</f>
        <v>Mismatch of receiver chain between receiving antenna and measurement receiver</v>
      </c>
      <c r="C24" s="92">
        <f>'CATR-Er'!C22</f>
        <v>0.43</v>
      </c>
      <c r="D24" s="92">
        <f>'CATR-Er'!D22</f>
        <v>0.56999999999999995</v>
      </c>
      <c r="E24" s="92">
        <f>M24*G24</f>
        <v>1.6687720036002522</v>
      </c>
      <c r="F24" s="90" t="str">
        <f>'CATR-Er'!F22</f>
        <v>U-shaped</v>
      </c>
      <c r="G24" s="92">
        <f>'CATR-Er'!G22</f>
        <v>1.4142135623730951</v>
      </c>
      <c r="H24" s="92">
        <f>'CATR-Er'!H22</f>
        <v>1</v>
      </c>
      <c r="I24" s="14">
        <f t="shared" si="7"/>
        <v>0.30405591591021541</v>
      </c>
      <c r="J24" s="14">
        <f t="shared" si="8"/>
        <v>0.40305086527633205</v>
      </c>
      <c r="K24" s="285">
        <v>0.4</v>
      </c>
      <c r="L24" s="286">
        <v>0.4</v>
      </c>
      <c r="M24" s="306">
        <f>'CATR-Er'!N22</f>
        <v>1.18</v>
      </c>
      <c r="N24" s="282" t="s">
        <v>303</v>
      </c>
      <c r="O24" s="17"/>
      <c r="P24" s="219">
        <f t="shared" si="1"/>
        <v>9.2449999999999991E-2</v>
      </c>
      <c r="Q24" s="219">
        <f t="shared" si="3"/>
        <v>0.16244999999999996</v>
      </c>
      <c r="R24" s="219">
        <f t="shared" si="4"/>
        <v>0.16000000000000003</v>
      </c>
      <c r="S24" s="219">
        <f t="shared" si="5"/>
        <v>0.16000000000000003</v>
      </c>
      <c r="T24" s="230">
        <f t="shared" si="6"/>
        <v>1.3923999999999999</v>
      </c>
      <c r="U24" s="76"/>
      <c r="V24" s="55"/>
    </row>
    <row r="25" spans="1:22" ht="10.5">
      <c r="A25" s="90" t="str">
        <f>'CATR-Er'!A24</f>
        <v>A2-6</v>
      </c>
      <c r="B25" s="91" t="str">
        <f>'CATR-Er'!B24</f>
        <v>Insertion loss of receiver chain</v>
      </c>
      <c r="C25" s="92">
        <f>'CATR-Er'!C24</f>
        <v>0</v>
      </c>
      <c r="D25" s="92">
        <f>'CATR-Er'!D24</f>
        <v>0</v>
      </c>
      <c r="E25" s="92"/>
      <c r="F25" s="90" t="str">
        <f>'CATR-Er'!F24</f>
        <v>Rectangular</v>
      </c>
      <c r="G25" s="92">
        <f>'CATR-Er'!G24</f>
        <v>1.7320508075688772</v>
      </c>
      <c r="H25" s="92">
        <f>'CATR-Er'!H24</f>
        <v>1</v>
      </c>
      <c r="I25" s="14">
        <f t="shared" si="7"/>
        <v>0</v>
      </c>
      <c r="J25" s="14">
        <f t="shared" si="8"/>
        <v>0</v>
      </c>
      <c r="K25" s="285">
        <v>0.1</v>
      </c>
      <c r="L25" s="286">
        <v>0</v>
      </c>
      <c r="M25" s="92">
        <v>0.10392304845413264</v>
      </c>
      <c r="N25" s="282" t="s">
        <v>303</v>
      </c>
      <c r="O25" s="17"/>
      <c r="P25" s="219">
        <f t="shared" si="1"/>
        <v>0</v>
      </c>
      <c r="Q25" s="219">
        <f t="shared" si="3"/>
        <v>0</v>
      </c>
      <c r="R25" s="219">
        <f t="shared" si="4"/>
        <v>1.0000000000000002E-2</v>
      </c>
      <c r="S25" s="219">
        <f t="shared" si="5"/>
        <v>0</v>
      </c>
      <c r="T25" s="230">
        <f t="shared" si="6"/>
        <v>1.0800000000000001E-2</v>
      </c>
      <c r="U25" s="76"/>
      <c r="V25" s="55"/>
    </row>
    <row r="26" spans="1:22" ht="12.75" customHeight="1">
      <c r="A26" s="90" t="str">
        <f>'CATR-Er'!A25</f>
        <v>A2-3</v>
      </c>
      <c r="B26" s="91" t="str">
        <f>'CATR-Er'!B25</f>
        <v>RF leakage (SGH connector terminated &amp; test range antenna connector cable terminated)</v>
      </c>
      <c r="C26" s="92">
        <f>'CATR-Er'!C25</f>
        <v>0.01</v>
      </c>
      <c r="D26" s="92">
        <f>'CATR-Er'!D25</f>
        <v>0.01</v>
      </c>
      <c r="E26" s="92"/>
      <c r="F26" s="90" t="str">
        <f>'CATR-Er'!F25</f>
        <v>Gaussian</v>
      </c>
      <c r="G26" s="92">
        <f>'CATR-Er'!G25</f>
        <v>1</v>
      </c>
      <c r="H26" s="92">
        <f>'CATR-Er'!H25</f>
        <v>1</v>
      </c>
      <c r="I26" s="14">
        <f t="shared" si="7"/>
        <v>0.01</v>
      </c>
      <c r="J26" s="14">
        <f t="shared" si="8"/>
        <v>0.01</v>
      </c>
      <c r="K26" s="285">
        <v>0</v>
      </c>
      <c r="L26" s="286">
        <v>0.01</v>
      </c>
      <c r="M26" s="92">
        <v>0.01</v>
      </c>
      <c r="N26" s="282" t="s">
        <v>303</v>
      </c>
      <c r="O26" s="17"/>
      <c r="P26" s="219">
        <f t="shared" si="1"/>
        <v>1E-4</v>
      </c>
      <c r="Q26" s="219">
        <f t="shared" si="3"/>
        <v>1E-4</v>
      </c>
      <c r="R26" s="219">
        <f t="shared" si="4"/>
        <v>0</v>
      </c>
      <c r="S26" s="219">
        <f t="shared" si="5"/>
        <v>1E-4</v>
      </c>
      <c r="T26" s="230">
        <f t="shared" si="6"/>
        <v>1E-4</v>
      </c>
      <c r="U26" s="76"/>
      <c r="V26" s="55"/>
    </row>
    <row r="27" spans="1:22" ht="10.5">
      <c r="A27" s="90" t="str">
        <f>'CATR-Er'!A26</f>
        <v>A2-7</v>
      </c>
      <c r="B27" s="91" t="str">
        <f>'CATR-Er'!B26</f>
        <v>Influence of the calibration antenna feed cable</v>
      </c>
      <c r="C27" s="92">
        <f>'CATR-Er'!C26</f>
        <v>0.21</v>
      </c>
      <c r="D27" s="92">
        <f>'CATR-Er'!D26</f>
        <v>0.28999999999999998</v>
      </c>
      <c r="E27" s="92">
        <f>M27*G27</f>
        <v>0.29698484809834996</v>
      </c>
      <c r="F27" s="90" t="str">
        <f>'CATR-Er'!F26</f>
        <v>U-shaped</v>
      </c>
      <c r="G27" s="92">
        <f>'CATR-Er'!G26</f>
        <v>1.4142135623730951</v>
      </c>
      <c r="H27" s="92">
        <f>'CATR-Er'!H26</f>
        <v>1</v>
      </c>
      <c r="I27" s="14">
        <f t="shared" si="7"/>
        <v>0.14849242404917495</v>
      </c>
      <c r="J27" s="14">
        <f t="shared" si="8"/>
        <v>0.20506096654409875</v>
      </c>
      <c r="K27" s="285">
        <v>0.21</v>
      </c>
      <c r="L27" s="286">
        <v>0.21</v>
      </c>
      <c r="M27" s="286">
        <v>0.21</v>
      </c>
      <c r="N27" s="282" t="s">
        <v>303</v>
      </c>
      <c r="O27" s="17"/>
      <c r="P27" s="219">
        <f t="shared" si="1"/>
        <v>2.2049999999999993E-2</v>
      </c>
      <c r="Q27" s="219">
        <f t="shared" si="3"/>
        <v>4.2049999999999983E-2</v>
      </c>
      <c r="R27" s="219">
        <f t="shared" si="4"/>
        <v>4.4099999999999993E-2</v>
      </c>
      <c r="S27" s="219">
        <f t="shared" si="5"/>
        <v>4.4099999999999993E-2</v>
      </c>
      <c r="T27" s="230">
        <f t="shared" si="6"/>
        <v>4.4099999999999993E-2</v>
      </c>
      <c r="U27" s="76"/>
      <c r="V27" s="55"/>
    </row>
    <row r="28" spans="1:22" ht="10.5">
      <c r="A28" s="90" t="str">
        <f>'CATR-Er'!A27</f>
        <v>C1-4</v>
      </c>
      <c r="B28" s="91" t="str">
        <f>'CATR-Er'!B27</f>
        <v>Uncertainty of the absolute gain of the reference antenna</v>
      </c>
      <c r="C28" s="92">
        <f>'CATR-Er'!C27</f>
        <v>0.52</v>
      </c>
      <c r="D28" s="92">
        <f>'CATR-Er'!D27</f>
        <v>0.52</v>
      </c>
      <c r="E28" s="92"/>
      <c r="F28" s="90" t="str">
        <f>'CATR-Er'!F27</f>
        <v>Rectangular</v>
      </c>
      <c r="G28" s="92">
        <f>'CATR-Er'!G27</f>
        <v>1.7320508075688772</v>
      </c>
      <c r="H28" s="92">
        <f>'CATR-Er'!H27</f>
        <v>1</v>
      </c>
      <c r="I28" s="14">
        <f t="shared" si="7"/>
        <v>0.30022213997860542</v>
      </c>
      <c r="J28" s="14">
        <f t="shared" si="8"/>
        <v>0.30022213997860542</v>
      </c>
      <c r="K28" s="287">
        <v>0.3</v>
      </c>
      <c r="L28" s="288">
        <v>0.3</v>
      </c>
      <c r="M28" s="289">
        <v>0.30022213997860542</v>
      </c>
      <c r="N28" s="282" t="s">
        <v>303</v>
      </c>
      <c r="O28" s="17"/>
      <c r="P28" s="219">
        <f t="shared" si="1"/>
        <v>9.0133333333333343E-2</v>
      </c>
      <c r="Q28" s="219">
        <f t="shared" si="3"/>
        <v>9.0133333333333343E-2</v>
      </c>
      <c r="R28" s="219">
        <f t="shared" si="4"/>
        <v>0.09</v>
      </c>
      <c r="S28" s="219">
        <f t="shared" si="5"/>
        <v>0.09</v>
      </c>
      <c r="T28" s="230">
        <f t="shared" si="6"/>
        <v>9.0133333333333343E-2</v>
      </c>
      <c r="U28" s="76"/>
      <c r="V28" s="55"/>
    </row>
    <row r="29" spans="1:22" ht="10.5">
      <c r="A29" s="90" t="str">
        <f>'CATR-Er'!A28</f>
        <v>A2-8</v>
      </c>
      <c r="B29" s="91" t="str">
        <f>'CATR-Er'!B28</f>
        <v>Misalignment positioning system</v>
      </c>
      <c r="C29" s="92">
        <f>'CATR-Er'!C28</f>
        <v>0</v>
      </c>
      <c r="D29" s="92">
        <f>'CATR-Er'!D28</f>
        <v>0</v>
      </c>
      <c r="E29" s="92"/>
      <c r="F29" s="90" t="str">
        <f>'CATR-Er'!F28</f>
        <v xml:space="preserve">Exp. normal </v>
      </c>
      <c r="G29" s="92">
        <f>'CATR-Er'!G28</f>
        <v>2</v>
      </c>
      <c r="H29" s="92">
        <f>'CATR-Er'!H28</f>
        <v>1</v>
      </c>
      <c r="I29" s="14">
        <f t="shared" si="7"/>
        <v>0</v>
      </c>
      <c r="J29" s="14">
        <f t="shared" si="8"/>
        <v>0</v>
      </c>
      <c r="K29" s="265">
        <v>0</v>
      </c>
      <c r="L29" s="266">
        <v>0</v>
      </c>
      <c r="M29" s="269">
        <v>0</v>
      </c>
      <c r="N29" s="282" t="s">
        <v>303</v>
      </c>
      <c r="O29" s="17"/>
      <c r="P29" s="219">
        <f t="shared" si="1"/>
        <v>0</v>
      </c>
      <c r="Q29" s="219">
        <f t="shared" si="3"/>
        <v>0</v>
      </c>
      <c r="R29" s="219">
        <f t="shared" si="4"/>
        <v>0</v>
      </c>
      <c r="S29" s="219">
        <f t="shared" si="5"/>
        <v>0</v>
      </c>
      <c r="T29" s="230">
        <f t="shared" si="6"/>
        <v>0</v>
      </c>
      <c r="U29" s="76"/>
      <c r="V29" s="55"/>
    </row>
    <row r="30" spans="1:22" ht="10.5">
      <c r="A30" s="90" t="str">
        <f>'CATR-Er'!A29</f>
        <v>A2-1b</v>
      </c>
      <c r="B30" s="91" t="str">
        <f>'CATR-Er'!B29</f>
        <v>Misalignment and pointing error of calibration antenna (for EIRP)</v>
      </c>
      <c r="C30" s="92">
        <f>'CATR-Er'!C29</f>
        <v>0</v>
      </c>
      <c r="D30" s="92">
        <f>'CATR-Er'!D29</f>
        <v>0</v>
      </c>
      <c r="E30" s="92"/>
      <c r="F30" s="90" t="str">
        <f>'CATR-Er'!F29</f>
        <v>Exp. normal</v>
      </c>
      <c r="G30" s="92">
        <f>'CATR-Er'!G29</f>
        <v>2</v>
      </c>
      <c r="H30" s="92">
        <f>'CATR-Er'!H29</f>
        <v>1</v>
      </c>
      <c r="I30" s="14">
        <f t="shared" si="7"/>
        <v>0</v>
      </c>
      <c r="J30" s="14">
        <f t="shared" si="8"/>
        <v>0</v>
      </c>
      <c r="K30" s="265">
        <v>0</v>
      </c>
      <c r="L30" s="266">
        <v>0</v>
      </c>
      <c r="M30" s="269">
        <v>0</v>
      </c>
      <c r="N30" s="282" t="s">
        <v>303</v>
      </c>
      <c r="O30" s="17"/>
      <c r="P30" s="219">
        <f t="shared" si="1"/>
        <v>0</v>
      </c>
      <c r="Q30" s="219">
        <f t="shared" si="3"/>
        <v>0</v>
      </c>
      <c r="R30" s="219">
        <f t="shared" si="4"/>
        <v>0</v>
      </c>
      <c r="S30" s="219">
        <f t="shared" si="5"/>
        <v>0</v>
      </c>
      <c r="T30" s="230">
        <f t="shared" si="6"/>
        <v>0</v>
      </c>
      <c r="U30" s="76"/>
      <c r="V30" s="55"/>
    </row>
    <row r="31" spans="1:22" ht="10.5">
      <c r="A31" s="90" t="str">
        <f>'CATR-Er'!A30</f>
        <v>A2-9</v>
      </c>
      <c r="B31" s="91" t="str">
        <f>'CATR-Er'!B30</f>
        <v>Rotary joints</v>
      </c>
      <c r="C31" s="92">
        <f>'CATR-Er'!C30</f>
        <v>0</v>
      </c>
      <c r="D31" s="92">
        <f>'CATR-Er'!D30</f>
        <v>0</v>
      </c>
      <c r="E31" s="92"/>
      <c r="F31" s="90" t="str">
        <f>'CATR-Er'!F30</f>
        <v>U-shaped</v>
      </c>
      <c r="G31" s="92">
        <f>'CATR-Er'!G30</f>
        <v>1.4142135623730951</v>
      </c>
      <c r="H31" s="92">
        <f>'CATR-Er'!H30</f>
        <v>1</v>
      </c>
      <c r="I31" s="14">
        <f t="shared" si="7"/>
        <v>0</v>
      </c>
      <c r="J31" s="14">
        <f t="shared" si="8"/>
        <v>0</v>
      </c>
      <c r="K31" s="265">
        <v>0</v>
      </c>
      <c r="L31" s="266">
        <v>0</v>
      </c>
      <c r="M31" s="269">
        <v>0</v>
      </c>
      <c r="N31" s="282" t="s">
        <v>303</v>
      </c>
      <c r="O31" s="17"/>
      <c r="P31" s="219">
        <f t="shared" si="1"/>
        <v>0</v>
      </c>
      <c r="Q31" s="219">
        <f t="shared" si="3"/>
        <v>0</v>
      </c>
      <c r="R31" s="219">
        <f t="shared" si="4"/>
        <v>0</v>
      </c>
      <c r="S31" s="219">
        <f t="shared" si="5"/>
        <v>0</v>
      </c>
      <c r="T31" s="230">
        <f t="shared" si="6"/>
        <v>0</v>
      </c>
      <c r="U31" s="76"/>
      <c r="V31" s="55"/>
    </row>
    <row r="32" spans="1:22" ht="10.5">
      <c r="A32" s="90" t="str">
        <f>'CATR-Er'!A31</f>
        <v>A2-2b</v>
      </c>
      <c r="B32" s="91" t="str">
        <f>'CATR-Er'!B31</f>
        <v>Standing wave between calibration antenna and test range antenna</v>
      </c>
      <c r="C32" s="92">
        <f>'CATR-Er'!C31</f>
        <v>0.09</v>
      </c>
      <c r="D32" s="92">
        <f>'CATR-Er'!D31</f>
        <v>0.09</v>
      </c>
      <c r="E32" s="92"/>
      <c r="F32" s="90" t="str">
        <f>'CATR-Er'!F31</f>
        <v>U-shaped</v>
      </c>
      <c r="G32" s="92">
        <f>'CATR-Er'!G31</f>
        <v>1.4142135623730951</v>
      </c>
      <c r="H32" s="92">
        <f>'CATR-Er'!H31</f>
        <v>1</v>
      </c>
      <c r="I32" s="14">
        <f t="shared" si="7"/>
        <v>6.3639610306789274E-2</v>
      </c>
      <c r="J32" s="14">
        <f t="shared" si="8"/>
        <v>6.3639610306789274E-2</v>
      </c>
      <c r="K32" s="265">
        <v>0.06</v>
      </c>
      <c r="L32" s="266">
        <v>0.06</v>
      </c>
      <c r="M32" s="269">
        <v>6.3639610306789274E-2</v>
      </c>
      <c r="N32" s="282" t="s">
        <v>303</v>
      </c>
      <c r="O32" s="17"/>
      <c r="P32" s="219">
        <f t="shared" si="1"/>
        <v>4.0499999999999998E-3</v>
      </c>
      <c r="Q32" s="219">
        <f t="shared" si="3"/>
        <v>4.0499999999999998E-3</v>
      </c>
      <c r="R32" s="219">
        <f t="shared" si="4"/>
        <v>3.5999999999999999E-3</v>
      </c>
      <c r="S32" s="219">
        <f t="shared" si="5"/>
        <v>3.5999999999999999E-3</v>
      </c>
      <c r="T32" s="230">
        <f t="shared" si="6"/>
        <v>4.0499999999999998E-3</v>
      </c>
      <c r="U32" s="76"/>
      <c r="V32" s="55"/>
    </row>
    <row r="33" spans="1:22" ht="10.5">
      <c r="A33" s="90" t="str">
        <f>'CATR-Er'!A32</f>
        <v>A2-4b</v>
      </c>
      <c r="B33" s="91" t="str">
        <f>'CATR-Er'!B32</f>
        <v>QZ ripple experienced by calibration antenna (normal test conditions)</v>
      </c>
      <c r="C33" s="92">
        <f>'CATR-Er'!C32</f>
        <v>8.9999999999999993E-3</v>
      </c>
      <c r="D33" s="92">
        <f>'CATR-Er'!D32</f>
        <v>8.9999999999999993E-3</v>
      </c>
      <c r="E33" s="92"/>
      <c r="F33" s="90" t="str">
        <f>'CATR-Er'!F32</f>
        <v>Gaussian</v>
      </c>
      <c r="G33" s="92">
        <f>'CATR-Er'!G32</f>
        <v>1</v>
      </c>
      <c r="H33" s="92">
        <f>'CATR-Er'!H32</f>
        <v>1</v>
      </c>
      <c r="I33" s="14">
        <f t="shared" si="7"/>
        <v>8.9999999999999993E-3</v>
      </c>
      <c r="J33" s="14">
        <f t="shared" si="8"/>
        <v>8.9999999999999993E-3</v>
      </c>
      <c r="K33" s="265">
        <v>0.01</v>
      </c>
      <c r="L33" s="266">
        <v>0.01</v>
      </c>
      <c r="M33" s="269">
        <v>8.9999999999999993E-3</v>
      </c>
      <c r="N33" s="282" t="s">
        <v>303</v>
      </c>
      <c r="O33" s="17"/>
      <c r="P33" s="168">
        <f t="shared" si="1"/>
        <v>8.099999999999999E-5</v>
      </c>
      <c r="Q33" s="168">
        <f t="shared" si="3"/>
        <v>8.099999999999999E-5</v>
      </c>
      <c r="R33" s="219">
        <f t="shared" si="4"/>
        <v>1E-4</v>
      </c>
      <c r="S33" s="219">
        <f t="shared" si="5"/>
        <v>1E-4</v>
      </c>
      <c r="T33" s="230">
        <f t="shared" si="6"/>
        <v>8.099999999999999E-5</v>
      </c>
      <c r="U33" s="76"/>
      <c r="V33" s="55"/>
    </row>
    <row r="34" spans="1:22" ht="10.5">
      <c r="A34" s="90" t="str">
        <f>'CATR-Er'!A33</f>
        <v>A2-11</v>
      </c>
      <c r="B34" s="91" t="str">
        <f>'CATR-Er'!B33</f>
        <v>Switching uncertainty</v>
      </c>
      <c r="C34" s="92">
        <f>'CATR-Er'!C33</f>
        <v>0.1</v>
      </c>
      <c r="D34" s="92">
        <f>'CATR-Er'!D33</f>
        <v>0.1</v>
      </c>
      <c r="E34" s="92"/>
      <c r="F34" s="90" t="str">
        <f>'CATR-Er'!F33</f>
        <v>Rectangular</v>
      </c>
      <c r="G34" s="92">
        <f>'CATR-Er'!G33</f>
        <v>1.7320508075688772</v>
      </c>
      <c r="H34" s="92">
        <f>'CATR-Er'!H33</f>
        <v>1</v>
      </c>
      <c r="I34" s="14">
        <f t="shared" si="7"/>
        <v>5.7735026918962581E-2</v>
      </c>
      <c r="J34" s="14">
        <f t="shared" si="8"/>
        <v>5.7735026918962581E-2</v>
      </c>
      <c r="K34" s="253"/>
      <c r="L34" s="90">
        <v>0.06</v>
      </c>
      <c r="M34" s="92">
        <v>0.2482606157515391</v>
      </c>
      <c r="N34" s="282" t="s">
        <v>303</v>
      </c>
      <c r="O34" s="17"/>
      <c r="P34" s="168">
        <f t="shared" si="1"/>
        <v>3.333333333333334E-3</v>
      </c>
      <c r="Q34" s="168">
        <f t="shared" si="3"/>
        <v>3.333333333333334E-3</v>
      </c>
      <c r="R34" s="219">
        <f t="shared" si="4"/>
        <v>0</v>
      </c>
      <c r="S34" s="219">
        <f t="shared" si="5"/>
        <v>3.5999999999999999E-3</v>
      </c>
      <c r="T34" s="230">
        <f t="shared" si="6"/>
        <v>6.1633333333333346E-2</v>
      </c>
      <c r="U34" s="76"/>
      <c r="V34" s="270" t="s">
        <v>323</v>
      </c>
    </row>
    <row r="35" spans="1:22" ht="10.5">
      <c r="A35" s="350" t="s">
        <v>191</v>
      </c>
      <c r="B35" s="350"/>
      <c r="C35" s="350"/>
      <c r="D35" s="350"/>
      <c r="E35" s="350"/>
      <c r="F35" s="350"/>
      <c r="G35" s="350"/>
      <c r="H35" s="350"/>
      <c r="I35" s="15">
        <f t="shared" ref="I35:I36" si="9">P35</f>
        <v>0.88614201269698689</v>
      </c>
      <c r="J35" s="15">
        <f t="shared" ref="J35:M36" si="10">Q35</f>
        <v>1.0560528711511876</v>
      </c>
      <c r="K35" s="15">
        <f t="shared" si="10"/>
        <v>1.1449454135459909</v>
      </c>
      <c r="L35" s="15">
        <f t="shared" si="10"/>
        <v>0.88572004606421784</v>
      </c>
      <c r="M35" s="15">
        <f t="shared" si="10"/>
        <v>2.5652383255102569</v>
      </c>
      <c r="N35" s="282" t="s">
        <v>303</v>
      </c>
      <c r="O35" s="13"/>
      <c r="P35" s="168">
        <f>(SUM(P15:P34))^0.5</f>
        <v>0.88614201269698689</v>
      </c>
      <c r="Q35" s="168">
        <f>(SUM(Q15:Q34))^0.5</f>
        <v>1.0560528711511876</v>
      </c>
      <c r="R35" s="219">
        <f>(SUM(R15:R34))^0.5</f>
        <v>1.1449454135459909</v>
      </c>
      <c r="S35" s="219">
        <f>(SUM(S15:S34))^0.5</f>
        <v>0.88572004606421784</v>
      </c>
      <c r="T35" s="230">
        <f>(SUM(T15:T34))^0.5</f>
        <v>2.5652383255102569</v>
      </c>
      <c r="U35" s="76"/>
      <c r="V35" s="55"/>
    </row>
    <row r="36" spans="1:22" ht="10.5">
      <c r="A36" s="350" t="s">
        <v>192</v>
      </c>
      <c r="B36" s="350"/>
      <c r="C36" s="350"/>
      <c r="D36" s="350"/>
      <c r="E36" s="350"/>
      <c r="F36" s="350"/>
      <c r="G36" s="350"/>
      <c r="H36" s="350"/>
      <c r="I36" s="15">
        <f t="shared" si="9"/>
        <v>1.7368383448860942</v>
      </c>
      <c r="J36" s="15">
        <f t="shared" si="10"/>
        <v>2.0698636274563276</v>
      </c>
      <c r="K36" s="15">
        <f t="shared" si="10"/>
        <v>2.244093010550142</v>
      </c>
      <c r="L36" s="15">
        <f t="shared" si="10"/>
        <v>1.7360112902858669</v>
      </c>
      <c r="M36" s="307">
        <f t="shared" si="10"/>
        <v>5.0278671180001036</v>
      </c>
      <c r="N36" s="282" t="s">
        <v>303</v>
      </c>
      <c r="O36" s="13"/>
      <c r="P36" s="168">
        <f>P35*1.96</f>
        <v>1.7368383448860942</v>
      </c>
      <c r="Q36" s="168">
        <f>Q35*1.96</f>
        <v>2.0698636274563276</v>
      </c>
      <c r="R36" s="219">
        <f>R35*1.96</f>
        <v>2.244093010550142</v>
      </c>
      <c r="S36" s="219">
        <f>S35*1.96</f>
        <v>1.7360112902858669</v>
      </c>
      <c r="T36" s="230">
        <f>T35*1.96</f>
        <v>5.0278671180001036</v>
      </c>
      <c r="U36" s="76"/>
      <c r="V36" s="55"/>
    </row>
    <row r="37" spans="1:22" s="100" customFormat="1">
      <c r="B37" s="108"/>
      <c r="C37" s="109"/>
      <c r="D37" s="109"/>
      <c r="E37" s="109"/>
      <c r="G37" s="109"/>
      <c r="H37" s="109"/>
      <c r="I37" s="109"/>
      <c r="J37" s="109"/>
      <c r="K37" s="109"/>
      <c r="L37" s="109"/>
      <c r="M37" s="109"/>
      <c r="N37" s="109"/>
      <c r="O37" s="110"/>
      <c r="P37" s="164"/>
      <c r="Q37" s="164"/>
      <c r="R37" s="164"/>
      <c r="S37" s="164"/>
      <c r="T37" s="164"/>
      <c r="U37" s="99"/>
      <c r="V37" s="163"/>
    </row>
    <row r="38" spans="1:22">
      <c r="U38" s="76"/>
    </row>
    <row r="39" spans="1:22">
      <c r="U39" s="76"/>
    </row>
  </sheetData>
  <mergeCells count="18">
    <mergeCell ref="A35:H35"/>
    <mergeCell ref="A36:H36"/>
    <mergeCell ref="F12:F13"/>
    <mergeCell ref="G12:G13"/>
    <mergeCell ref="A12:A13"/>
    <mergeCell ref="A22:M22"/>
    <mergeCell ref="A14:M14"/>
    <mergeCell ref="H12:H13"/>
    <mergeCell ref="V1:V3"/>
    <mergeCell ref="B2:B3"/>
    <mergeCell ref="B12:B13"/>
    <mergeCell ref="C12:E12"/>
    <mergeCell ref="I12:M12"/>
    <mergeCell ref="P11:S13"/>
    <mergeCell ref="A11:M11"/>
    <mergeCell ref="B1:E1"/>
    <mergeCell ref="C2:E2"/>
    <mergeCell ref="N11:N13"/>
  </mergeCells>
  <phoneticPr fontId="7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8"/>
  <sheetViews>
    <sheetView tabSelected="1" topLeftCell="A16" zoomScaleNormal="100" workbookViewId="0">
      <selection activeCell="E18" sqref="E18"/>
    </sheetView>
  </sheetViews>
  <sheetFormatPr defaultColWidth="9.1796875" defaultRowHeight="10"/>
  <cols>
    <col min="1" max="1" width="5.26953125" style="46" bestFit="1" customWidth="1"/>
    <col min="2" max="2" width="34.7265625" style="22" customWidth="1"/>
    <col min="3" max="3" width="14.1796875" style="49" customWidth="1"/>
    <col min="4" max="4" width="4.7265625" style="49" customWidth="1"/>
    <col min="5" max="5" width="6.54296875" style="49" customWidth="1"/>
    <col min="6" max="6" width="18.453125" style="46" customWidth="1"/>
    <col min="7" max="7" width="18.453125" style="49" customWidth="1"/>
    <col min="8" max="8" width="3" style="46" bestFit="1" customWidth="1"/>
    <col min="9" max="10" width="8.453125" style="49" customWidth="1"/>
    <col min="11" max="12" width="10.26953125" style="49" customWidth="1"/>
    <col min="13" max="13" width="5.1796875" style="47" customWidth="1"/>
    <col min="14" max="15" width="10" style="170" bestFit="1" customWidth="1"/>
    <col min="16" max="16" width="10" style="170" customWidth="1"/>
    <col min="17" max="17" width="5.81640625" style="46" customWidth="1"/>
    <col min="18" max="18" width="41.1796875" style="46" bestFit="1" customWidth="1"/>
    <col min="19" max="16384" width="9.1796875" style="46"/>
  </cols>
  <sheetData>
    <row r="1" spans="1:18" ht="25.5" customHeight="1">
      <c r="B1" s="314" t="s">
        <v>158</v>
      </c>
      <c r="C1" s="314"/>
      <c r="D1" s="314"/>
      <c r="E1" s="314"/>
      <c r="R1" s="313" t="s">
        <v>178</v>
      </c>
    </row>
    <row r="2" spans="1:18" ht="11.25" customHeight="1">
      <c r="B2" s="352"/>
      <c r="C2" s="326" t="s">
        <v>189</v>
      </c>
      <c r="D2" s="326"/>
      <c r="E2" s="326"/>
      <c r="R2" s="313"/>
    </row>
    <row r="3" spans="1:18" ht="31.5">
      <c r="B3" s="352"/>
      <c r="C3" s="243" t="s">
        <v>169</v>
      </c>
      <c r="D3" s="243" t="s">
        <v>170</v>
      </c>
      <c r="E3" s="220" t="s">
        <v>310</v>
      </c>
      <c r="R3" s="313"/>
    </row>
    <row r="4" spans="1:18">
      <c r="B4" s="3" t="s">
        <v>65</v>
      </c>
      <c r="C4" s="32"/>
      <c r="D4" s="32"/>
      <c r="E4" s="32"/>
      <c r="F4" s="64"/>
      <c r="G4" s="63"/>
      <c r="H4" s="64"/>
      <c r="I4" s="63"/>
      <c r="J4" s="63"/>
      <c r="K4" s="227"/>
      <c r="L4" s="278"/>
      <c r="M4" s="56"/>
      <c r="N4" s="171"/>
      <c r="O4" s="171"/>
      <c r="P4" s="171"/>
      <c r="R4" s="55"/>
    </row>
    <row r="5" spans="1:18">
      <c r="B5" s="3" t="s">
        <v>22</v>
      </c>
      <c r="C5" s="32">
        <f>I40</f>
        <v>3.0523485115999889</v>
      </c>
      <c r="D5" s="32">
        <f>J40</f>
        <v>3.2533919893346184</v>
      </c>
      <c r="E5" s="252"/>
      <c r="F5" s="64"/>
      <c r="G5" s="63"/>
      <c r="H5" s="64"/>
      <c r="I5" s="63"/>
      <c r="J5" s="63"/>
      <c r="K5" s="227"/>
      <c r="L5" s="278"/>
      <c r="M5" s="56"/>
      <c r="N5" s="171"/>
      <c r="O5" s="171"/>
      <c r="P5" s="171"/>
      <c r="R5" s="55"/>
    </row>
    <row r="6" spans="1:18">
      <c r="B6" s="3" t="s">
        <v>29</v>
      </c>
      <c r="C6" s="32"/>
      <c r="D6" s="32"/>
      <c r="E6" s="32"/>
      <c r="F6" s="64"/>
      <c r="G6" s="63"/>
      <c r="H6" s="64"/>
      <c r="I6" s="63"/>
      <c r="J6" s="63"/>
      <c r="K6" s="227"/>
      <c r="L6" s="278"/>
      <c r="M6" s="56"/>
      <c r="N6" s="171"/>
      <c r="O6" s="171"/>
      <c r="P6" s="171"/>
      <c r="R6" s="55"/>
    </row>
    <row r="7" spans="1:18">
      <c r="B7" s="3" t="s">
        <v>38</v>
      </c>
      <c r="C7" s="32"/>
      <c r="D7" s="32"/>
      <c r="E7" s="32"/>
      <c r="F7" s="64"/>
      <c r="G7" s="63"/>
      <c r="H7" s="64"/>
      <c r="I7" s="63"/>
      <c r="J7" s="63"/>
      <c r="K7" s="227"/>
      <c r="L7" s="278"/>
      <c r="M7" s="56"/>
      <c r="N7" s="171"/>
      <c r="O7" s="171"/>
      <c r="P7" s="171"/>
      <c r="R7" s="55"/>
    </row>
    <row r="8" spans="1:18">
      <c r="B8" s="3" t="s">
        <v>40</v>
      </c>
      <c r="C8" s="32"/>
      <c r="D8" s="32"/>
      <c r="E8" s="32"/>
      <c r="F8" s="64"/>
      <c r="G8" s="63"/>
      <c r="H8" s="64"/>
      <c r="I8" s="63"/>
      <c r="J8" s="63"/>
      <c r="K8" s="227"/>
      <c r="L8" s="278"/>
      <c r="M8" s="56"/>
      <c r="N8" s="171"/>
      <c r="O8" s="171"/>
      <c r="P8" s="171"/>
      <c r="R8" s="55"/>
    </row>
    <row r="9" spans="1:18" ht="10.5">
      <c r="B9" s="135" t="s">
        <v>64</v>
      </c>
      <c r="C9" s="33">
        <v>3.1</v>
      </c>
      <c r="D9" s="33">
        <v>3.3</v>
      </c>
      <c r="E9" s="255"/>
      <c r="F9" s="64"/>
      <c r="G9" s="63"/>
      <c r="H9" s="64"/>
      <c r="I9" s="63"/>
      <c r="J9" s="63"/>
      <c r="K9" s="227"/>
      <c r="L9" s="278"/>
      <c r="M9" s="56"/>
      <c r="N9" s="171"/>
      <c r="O9" s="171"/>
      <c r="P9" s="171"/>
      <c r="R9" s="211" t="s">
        <v>280</v>
      </c>
    </row>
    <row r="10" spans="1:18">
      <c r="B10" s="81"/>
      <c r="C10" s="63"/>
      <c r="D10" s="63"/>
      <c r="E10" s="227"/>
      <c r="F10" s="64"/>
      <c r="G10" s="63"/>
      <c r="H10" s="64"/>
      <c r="I10" s="63"/>
      <c r="J10" s="63"/>
      <c r="K10" s="227"/>
      <c r="L10" s="278"/>
      <c r="M10" s="56"/>
      <c r="N10" s="171"/>
      <c r="O10" s="171"/>
      <c r="P10" s="171"/>
      <c r="R10" s="55"/>
    </row>
    <row r="11" spans="1:18">
      <c r="R11" s="55"/>
    </row>
    <row r="12" spans="1:18" ht="11.25" customHeight="1">
      <c r="A12" s="353" t="s">
        <v>207</v>
      </c>
      <c r="B12" s="353"/>
      <c r="C12" s="353"/>
      <c r="D12" s="353"/>
      <c r="E12" s="353"/>
      <c r="F12" s="353"/>
      <c r="G12" s="353"/>
      <c r="H12" s="353"/>
      <c r="I12" s="353"/>
      <c r="J12" s="353"/>
      <c r="K12" s="353"/>
      <c r="L12" s="339" t="s">
        <v>326</v>
      </c>
      <c r="N12" s="345" t="s">
        <v>31</v>
      </c>
      <c r="O12" s="346"/>
      <c r="P12" s="346"/>
      <c r="R12" s="55"/>
    </row>
    <row r="13" spans="1:18" ht="28.5" customHeight="1">
      <c r="A13" s="314" t="s">
        <v>0</v>
      </c>
      <c r="B13" s="314" t="s">
        <v>1</v>
      </c>
      <c r="C13" s="326" t="s">
        <v>248</v>
      </c>
      <c r="D13" s="326"/>
      <c r="E13" s="326"/>
      <c r="F13" s="314" t="s">
        <v>2</v>
      </c>
      <c r="G13" s="326" t="s">
        <v>3</v>
      </c>
      <c r="H13" s="351" t="s">
        <v>4</v>
      </c>
      <c r="I13" s="339" t="s">
        <v>190</v>
      </c>
      <c r="J13" s="339"/>
      <c r="K13" s="339"/>
      <c r="L13" s="339"/>
      <c r="M13" s="16"/>
      <c r="N13" s="345"/>
      <c r="O13" s="346"/>
      <c r="P13" s="346"/>
      <c r="R13" s="55"/>
    </row>
    <row r="14" spans="1:18" ht="33" customHeight="1">
      <c r="A14" s="314"/>
      <c r="B14" s="314"/>
      <c r="C14" s="224" t="s">
        <v>169</v>
      </c>
      <c r="D14" s="224" t="s">
        <v>170</v>
      </c>
      <c r="E14" s="220" t="s">
        <v>312</v>
      </c>
      <c r="F14" s="314"/>
      <c r="G14" s="326"/>
      <c r="H14" s="351"/>
      <c r="I14" s="224" t="s">
        <v>169</v>
      </c>
      <c r="J14" s="224" t="s">
        <v>170</v>
      </c>
      <c r="K14" s="220" t="s">
        <v>312</v>
      </c>
      <c r="L14" s="339"/>
      <c r="M14" s="54"/>
      <c r="N14" s="345"/>
      <c r="O14" s="346"/>
      <c r="P14" s="346"/>
      <c r="R14" s="55"/>
    </row>
    <row r="15" spans="1:18" ht="11.25" customHeight="1">
      <c r="A15" s="358" t="s">
        <v>183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11"/>
      <c r="N15" s="167"/>
      <c r="O15" s="167"/>
      <c r="P15" s="234"/>
      <c r="R15" s="55"/>
    </row>
    <row r="16" spans="1:18" ht="10.5">
      <c r="A16" s="90" t="str">
        <f>'CATR-Er'!A5</f>
        <v>A2-1a</v>
      </c>
      <c r="B16" s="91" t="str">
        <f>'CATR-Er'!B5</f>
        <v>Misalignment and pointing error of BS (for EIRP)</v>
      </c>
      <c r="C16" s="92">
        <f>'CATR-Er'!C5</f>
        <v>0.2</v>
      </c>
      <c r="D16" s="92">
        <f>'CATR-Er'!D5</f>
        <v>0.2</v>
      </c>
      <c r="E16" s="92">
        <v>0.2</v>
      </c>
      <c r="F16" s="90" t="str">
        <f>'CATR-Er'!F5</f>
        <v>Exp. normal</v>
      </c>
      <c r="G16" s="92">
        <f>'CATR-Er'!G5</f>
        <v>2</v>
      </c>
      <c r="H16" s="90">
        <f>'CATR-Er'!H5</f>
        <v>1</v>
      </c>
      <c r="I16" s="271">
        <f t="shared" ref="I16:K21" si="0">C16/$G16</f>
        <v>0.1</v>
      </c>
      <c r="J16" s="271">
        <f t="shared" si="0"/>
        <v>0.1</v>
      </c>
      <c r="K16" s="271">
        <f t="shared" si="0"/>
        <v>0.1</v>
      </c>
      <c r="L16" s="282" t="s">
        <v>303</v>
      </c>
      <c r="M16" s="17"/>
      <c r="N16" s="168">
        <f t="shared" ref="N16:P21" si="1">I16^2</f>
        <v>1.0000000000000002E-2</v>
      </c>
      <c r="O16" s="168">
        <f t="shared" si="1"/>
        <v>1.0000000000000002E-2</v>
      </c>
      <c r="P16" s="230">
        <f t="shared" si="1"/>
        <v>1.0000000000000002E-2</v>
      </c>
      <c r="R16" s="55"/>
    </row>
    <row r="17" spans="1:18" ht="30">
      <c r="A17" s="90" t="str">
        <f>TE!A4</f>
        <v>C1-1</v>
      </c>
      <c r="B17" s="91" t="str">
        <f>TE!B4</f>
        <v>Uncertainty of the RF power measurement equipment (e.g. spectrum analyzer, power meter) - high power (EIRP, TRP)</v>
      </c>
      <c r="C17" s="92">
        <f>TE!C4</f>
        <v>0.5</v>
      </c>
      <c r="D17" s="92">
        <f>TE!D4</f>
        <v>0.7</v>
      </c>
      <c r="E17" s="306">
        <f>TE!K4</f>
        <v>2</v>
      </c>
      <c r="F17" s="90" t="str">
        <f>TE!E4</f>
        <v xml:space="preserve"> Gaussian</v>
      </c>
      <c r="G17" s="92">
        <f>TE!F4</f>
        <v>1</v>
      </c>
      <c r="H17" s="90">
        <f>'CATR-Er'!H7</f>
        <v>1</v>
      </c>
      <c r="I17" s="290">
        <f t="shared" si="0"/>
        <v>0.5</v>
      </c>
      <c r="J17" s="290">
        <f t="shared" si="0"/>
        <v>0.7</v>
      </c>
      <c r="K17" s="308">
        <f t="shared" si="0"/>
        <v>2</v>
      </c>
      <c r="L17" s="282" t="s">
        <v>303</v>
      </c>
      <c r="M17" s="17"/>
      <c r="N17" s="168">
        <f t="shared" si="1"/>
        <v>0.25</v>
      </c>
      <c r="O17" s="168">
        <f t="shared" si="1"/>
        <v>0.48999999999999994</v>
      </c>
      <c r="P17" s="230">
        <f t="shared" si="1"/>
        <v>4</v>
      </c>
      <c r="R17" s="55"/>
    </row>
    <row r="18" spans="1:18" ht="10.5">
      <c r="A18" s="90" t="str">
        <f>'CATR-Er'!A8</f>
        <v>A2-2a</v>
      </c>
      <c r="B18" s="91" t="str">
        <f>'CATR-Er'!B8</f>
        <v>Standing wave between BS and test range antenna</v>
      </c>
      <c r="C18" s="92">
        <f>'CATR-Er'!C8</f>
        <v>0.03</v>
      </c>
      <c r="D18" s="92">
        <f>'CATR-Er'!D8</f>
        <v>0.03</v>
      </c>
      <c r="E18" s="92">
        <v>0.21</v>
      </c>
      <c r="F18" s="90" t="str">
        <f>'CATR-Er'!F8</f>
        <v>U-shaped</v>
      </c>
      <c r="G18" s="92">
        <f>'CATR-Er'!G8</f>
        <v>1.4142135623730951</v>
      </c>
      <c r="H18" s="90">
        <f>'CATR-Er'!H8</f>
        <v>1</v>
      </c>
      <c r="I18" s="14">
        <f t="shared" si="0"/>
        <v>2.1213203435596423E-2</v>
      </c>
      <c r="J18" s="14">
        <f t="shared" si="0"/>
        <v>2.1213203435596423E-2</v>
      </c>
      <c r="K18" s="14">
        <f t="shared" si="0"/>
        <v>0.14849242404917495</v>
      </c>
      <c r="L18" s="282" t="s">
        <v>303</v>
      </c>
      <c r="M18" s="17"/>
      <c r="N18" s="168">
        <f t="shared" si="1"/>
        <v>4.4999999999999988E-4</v>
      </c>
      <c r="O18" s="168">
        <f t="shared" si="1"/>
        <v>4.4999999999999988E-4</v>
      </c>
      <c r="P18" s="230">
        <f t="shared" si="1"/>
        <v>2.2049999999999993E-2</v>
      </c>
      <c r="R18" s="55"/>
    </row>
    <row r="19" spans="1:18" ht="20">
      <c r="A19" s="90" t="str">
        <f>'CATR-Er'!A9</f>
        <v>A2-3</v>
      </c>
      <c r="B19" s="91" t="str">
        <f>'CATR-Er'!B9</f>
        <v>RF leakage (SGH connector terminated &amp; test range antenna connector cable terminated)</v>
      </c>
      <c r="C19" s="92">
        <f>'CATR-Er'!C9</f>
        <v>0.01</v>
      </c>
      <c r="D19" s="92">
        <f>'CATR-Er'!D9</f>
        <v>0.01</v>
      </c>
      <c r="E19" s="92">
        <v>0.01</v>
      </c>
      <c r="F19" s="90" t="str">
        <f>'CATR-Er'!F9</f>
        <v>Gaussian</v>
      </c>
      <c r="G19" s="92">
        <f>'CATR-Er'!G9</f>
        <v>1</v>
      </c>
      <c r="H19" s="90">
        <f>'CATR-Er'!H9</f>
        <v>1</v>
      </c>
      <c r="I19" s="271">
        <f t="shared" si="0"/>
        <v>0.01</v>
      </c>
      <c r="J19" s="271">
        <f t="shared" si="0"/>
        <v>0.01</v>
      </c>
      <c r="K19" s="271">
        <f t="shared" si="0"/>
        <v>0.01</v>
      </c>
      <c r="L19" s="282" t="s">
        <v>303</v>
      </c>
      <c r="M19" s="17"/>
      <c r="N19" s="168">
        <f t="shared" si="1"/>
        <v>1E-4</v>
      </c>
      <c r="O19" s="168">
        <f t="shared" si="1"/>
        <v>1E-4</v>
      </c>
      <c r="P19" s="230">
        <f t="shared" si="1"/>
        <v>1E-4</v>
      </c>
      <c r="R19" s="55"/>
    </row>
    <row r="20" spans="1:18" ht="10.5">
      <c r="A20" s="90" t="str">
        <f>'CATR-Er'!A12</f>
        <v>A2-13</v>
      </c>
      <c r="B20" s="91" t="str">
        <f>'CATR-Er'!B12</f>
        <v>QZ ripple with BS (extreme test conditions)</v>
      </c>
      <c r="C20" s="92">
        <f>'CATR-Er'!C12</f>
        <v>0.7</v>
      </c>
      <c r="D20" s="92">
        <f>'CATR-Er'!D12</f>
        <v>0.7</v>
      </c>
      <c r="E20" s="92">
        <v>0.7</v>
      </c>
      <c r="F20" s="90" t="str">
        <f>'CATR-Er'!F12</f>
        <v>Gaussian</v>
      </c>
      <c r="G20" s="92">
        <f>'CATR-Er'!G12</f>
        <v>1</v>
      </c>
      <c r="H20" s="90">
        <f>'CATR-Er'!H12</f>
        <v>1</v>
      </c>
      <c r="I20" s="271">
        <f t="shared" si="0"/>
        <v>0.7</v>
      </c>
      <c r="J20" s="271">
        <f t="shared" si="0"/>
        <v>0.7</v>
      </c>
      <c r="K20" s="271">
        <f t="shared" si="0"/>
        <v>0.7</v>
      </c>
      <c r="L20" s="282" t="s">
        <v>303</v>
      </c>
      <c r="M20" s="17"/>
      <c r="N20" s="168">
        <f t="shared" si="1"/>
        <v>0.48999999999999994</v>
      </c>
      <c r="O20" s="168">
        <f t="shared" si="1"/>
        <v>0.48999999999999994</v>
      </c>
      <c r="P20" s="230">
        <f t="shared" si="1"/>
        <v>0.48999999999999994</v>
      </c>
      <c r="R20" s="55"/>
    </row>
    <row r="21" spans="1:18" ht="10.5">
      <c r="A21" s="90" t="str">
        <f>'CATR-Er'!A11</f>
        <v>A2-12</v>
      </c>
      <c r="B21" s="91" t="str">
        <f>'CATR-Er'!B11</f>
        <v>Frequency flatness of test system</v>
      </c>
      <c r="C21" s="92">
        <f>'CATR-Er'!C11</f>
        <v>0.25</v>
      </c>
      <c r="D21" s="92">
        <f>'CATR-Er'!D11</f>
        <v>0.25</v>
      </c>
      <c r="E21" s="92">
        <v>0.25</v>
      </c>
      <c r="F21" s="90" t="str">
        <f>'CATR-Er'!F11</f>
        <v>Gaussian</v>
      </c>
      <c r="G21" s="92">
        <f>'CATR-Er'!G11</f>
        <v>1</v>
      </c>
      <c r="H21" s="90">
        <f>'CATR-Er'!H11</f>
        <v>1</v>
      </c>
      <c r="I21" s="271">
        <f t="shared" si="0"/>
        <v>0.25</v>
      </c>
      <c r="J21" s="271">
        <f t="shared" si="0"/>
        <v>0.25</v>
      </c>
      <c r="K21" s="271">
        <f t="shared" si="0"/>
        <v>0.25</v>
      </c>
      <c r="L21" s="282" t="s">
        <v>303</v>
      </c>
      <c r="M21" s="17"/>
      <c r="N21" s="168">
        <f t="shared" si="1"/>
        <v>6.25E-2</v>
      </c>
      <c r="O21" s="168">
        <f t="shared" si="1"/>
        <v>6.25E-2</v>
      </c>
      <c r="P21" s="230">
        <f t="shared" si="1"/>
        <v>6.25E-2</v>
      </c>
      <c r="R21" s="55"/>
    </row>
    <row r="22" spans="1:18" ht="10.5">
      <c r="A22" s="90" t="str">
        <f>'CATR-Er'!A13</f>
        <v>A2-15</v>
      </c>
      <c r="B22" s="91" t="str">
        <f>'CATR-Er'!B13</f>
        <v>radome loss variation</v>
      </c>
      <c r="C22" s="92">
        <f>'CATR-Er'!C13</f>
        <v>0.5</v>
      </c>
      <c r="D22" s="92">
        <f>'CATR-Er'!D13</f>
        <v>0.5</v>
      </c>
      <c r="E22" s="92">
        <v>0.5</v>
      </c>
      <c r="F22" s="90" t="str">
        <f>'CATR-Er'!F13</f>
        <v>Gaussian</v>
      </c>
      <c r="G22" s="92">
        <f>'CATR-Er'!G13</f>
        <v>1</v>
      </c>
      <c r="H22" s="90">
        <f>'CATR-Er'!H13</f>
        <v>1</v>
      </c>
      <c r="I22" s="271">
        <f t="shared" ref="I22:I24" si="2">C22/$G22</f>
        <v>0.5</v>
      </c>
      <c r="J22" s="271">
        <f t="shared" ref="J22:K24" si="3">D22/$G22</f>
        <v>0.5</v>
      </c>
      <c r="K22" s="271">
        <f t="shared" si="3"/>
        <v>0.5</v>
      </c>
      <c r="L22" s="282" t="s">
        <v>303</v>
      </c>
      <c r="M22" s="17"/>
      <c r="N22" s="168">
        <f t="shared" ref="N22:N24" si="4">I22^2</f>
        <v>0.25</v>
      </c>
      <c r="O22" s="168">
        <f t="shared" ref="O22:P24" si="5">J22^2</f>
        <v>0.25</v>
      </c>
      <c r="P22" s="230">
        <f t="shared" si="5"/>
        <v>0.25</v>
      </c>
      <c r="R22" s="55"/>
    </row>
    <row r="23" spans="1:18" ht="10.5">
      <c r="A23" s="90" t="str">
        <f>'CATR-Er'!A14</f>
        <v>A2-14</v>
      </c>
      <c r="B23" s="91" t="str">
        <f>'CATR-Er'!B14</f>
        <v>wet radome loss variation</v>
      </c>
      <c r="C23" s="92">
        <f>'CATR-Er'!C14</f>
        <v>0.9</v>
      </c>
      <c r="D23" s="92">
        <f>'CATR-Er'!D14</f>
        <v>0.9</v>
      </c>
      <c r="E23" s="92">
        <v>0.9</v>
      </c>
      <c r="F23" s="90" t="str">
        <f>'CATR-Er'!F14</f>
        <v>Gaussian</v>
      </c>
      <c r="G23" s="92">
        <f>'CATR-Er'!G14</f>
        <v>1</v>
      </c>
      <c r="H23" s="90">
        <f>'CATR-Er'!H14</f>
        <v>1</v>
      </c>
      <c r="I23" s="271">
        <f t="shared" si="2"/>
        <v>0.9</v>
      </c>
      <c r="J23" s="271">
        <f t="shared" si="3"/>
        <v>0.9</v>
      </c>
      <c r="K23" s="271">
        <f t="shared" si="3"/>
        <v>0.9</v>
      </c>
      <c r="L23" s="282" t="s">
        <v>303</v>
      </c>
      <c r="M23" s="17"/>
      <c r="N23" s="168">
        <f t="shared" si="4"/>
        <v>0.81</v>
      </c>
      <c r="O23" s="168">
        <f t="shared" si="5"/>
        <v>0.81</v>
      </c>
      <c r="P23" s="230">
        <f t="shared" si="5"/>
        <v>0.81</v>
      </c>
      <c r="R23" s="55"/>
    </row>
    <row r="24" spans="1:18" ht="10.5">
      <c r="A24" s="90" t="str">
        <f>'CATR-Er'!A15</f>
        <v>A2-16</v>
      </c>
      <c r="B24" s="91" t="str">
        <f>'CATR-Er'!B15</f>
        <v>Change in absorber behaviour</v>
      </c>
      <c r="C24" s="92">
        <f>'CATR-Er'!C15</f>
        <v>0.5</v>
      </c>
      <c r="D24" s="92">
        <f>'CATR-Er'!D15</f>
        <v>0.5</v>
      </c>
      <c r="E24" s="92">
        <v>0.5</v>
      </c>
      <c r="F24" s="90" t="str">
        <f>'CATR-Er'!F15</f>
        <v>Gaussian</v>
      </c>
      <c r="G24" s="92">
        <f>'CATR-Er'!G15</f>
        <v>1</v>
      </c>
      <c r="H24" s="90">
        <f>'CATR-Er'!H15</f>
        <v>1</v>
      </c>
      <c r="I24" s="271">
        <f t="shared" si="2"/>
        <v>0.5</v>
      </c>
      <c r="J24" s="271">
        <f t="shared" si="3"/>
        <v>0.5</v>
      </c>
      <c r="K24" s="271">
        <f t="shared" si="3"/>
        <v>0.5</v>
      </c>
      <c r="L24" s="282" t="s">
        <v>303</v>
      </c>
      <c r="M24" s="17"/>
      <c r="N24" s="168">
        <f t="shared" si="4"/>
        <v>0.25</v>
      </c>
      <c r="O24" s="168">
        <f t="shared" si="5"/>
        <v>0.25</v>
      </c>
      <c r="P24" s="230">
        <f t="shared" si="5"/>
        <v>0.25</v>
      </c>
      <c r="R24" s="55"/>
    </row>
    <row r="25" spans="1:18" ht="10.5">
      <c r="A25" s="90" t="str">
        <f>'[1]CATR-Er'!A17</f>
        <v>A2-19</v>
      </c>
      <c r="B25" s="91" t="str">
        <f>'[1]CATR-Er'!B17</f>
        <v>Uncertainty of the LNA (FR2 only)</v>
      </c>
      <c r="C25" s="197"/>
      <c r="D25" s="92"/>
      <c r="E25" s="92">
        <v>1.5</v>
      </c>
      <c r="F25" s="90" t="str">
        <f>'CATR-Er'!F16</f>
        <v>Gaussian</v>
      </c>
      <c r="G25" s="92">
        <f>'CATR-Er'!G16</f>
        <v>1</v>
      </c>
      <c r="H25" s="90">
        <f>'CATR-Er'!H16</f>
        <v>1</v>
      </c>
      <c r="I25" s="14"/>
      <c r="J25" s="14"/>
      <c r="K25" s="308"/>
      <c r="L25" s="282" t="s">
        <v>303</v>
      </c>
      <c r="M25" s="17"/>
      <c r="N25" s="230"/>
      <c r="O25" s="230"/>
      <c r="P25" s="268">
        <f t="shared" ref="P25:P38" si="6">K25^2</f>
        <v>0</v>
      </c>
      <c r="R25" s="55"/>
    </row>
    <row r="26" spans="1:18" ht="11.25" customHeight="1">
      <c r="A26" s="355" t="s">
        <v>11</v>
      </c>
      <c r="B26" s="356"/>
      <c r="C26" s="356"/>
      <c r="D26" s="356"/>
      <c r="E26" s="356"/>
      <c r="F26" s="356"/>
      <c r="G26" s="356"/>
      <c r="H26" s="356"/>
      <c r="I26" s="356"/>
      <c r="J26" s="356"/>
      <c r="K26" s="357"/>
      <c r="L26" s="223"/>
      <c r="M26" s="11"/>
      <c r="N26" s="168">
        <f t="shared" ref="N26:N38" si="7">I26^2</f>
        <v>0</v>
      </c>
      <c r="O26" s="168">
        <f t="shared" ref="O26:O38" si="8">J26^2</f>
        <v>0</v>
      </c>
      <c r="P26" s="230">
        <f t="shared" si="6"/>
        <v>0</v>
      </c>
      <c r="R26" s="55"/>
    </row>
    <row r="27" spans="1:18" ht="10.5">
      <c r="A27" s="90" t="str">
        <f>TE!A9</f>
        <v>C1-3</v>
      </c>
      <c r="B27" s="91" t="str">
        <f>TE!B9</f>
        <v>Uncertainty of the network analyzer</v>
      </c>
      <c r="C27" s="92">
        <f>TE!C9</f>
        <v>0.3</v>
      </c>
      <c r="D27" s="92">
        <f>TE!D9</f>
        <v>0.3</v>
      </c>
      <c r="E27" s="306">
        <f>TE!K9</f>
        <v>0.85</v>
      </c>
      <c r="F27" s="90" t="str">
        <f>TE!E9</f>
        <v>Gaussian</v>
      </c>
      <c r="G27" s="92">
        <f>TE!F9</f>
        <v>1</v>
      </c>
      <c r="H27" s="90">
        <f>'CATR-Er'!H21</f>
        <v>1</v>
      </c>
      <c r="I27" s="290">
        <f t="shared" ref="I27:I38" si="9">C27/$G27</f>
        <v>0.3</v>
      </c>
      <c r="J27" s="290">
        <f t="shared" ref="J27:J38" si="10">D27/$G27</f>
        <v>0.3</v>
      </c>
      <c r="K27" s="308">
        <f t="shared" ref="K27:K38" si="11">E27/$G27</f>
        <v>0.85</v>
      </c>
      <c r="L27" s="282" t="s">
        <v>303</v>
      </c>
      <c r="M27" s="17"/>
      <c r="N27" s="168">
        <f t="shared" si="7"/>
        <v>0.09</v>
      </c>
      <c r="O27" s="168">
        <f t="shared" si="8"/>
        <v>0.09</v>
      </c>
      <c r="P27" s="230">
        <f t="shared" si="6"/>
        <v>0.72249999999999992</v>
      </c>
      <c r="R27" s="55"/>
    </row>
    <row r="28" spans="1:18" ht="20">
      <c r="A28" s="90" t="str">
        <f>'CATR-Er'!A22</f>
        <v>A2-5a</v>
      </c>
      <c r="B28" s="91" t="str">
        <f>'CATR-Er'!B22</f>
        <v>Mismatch of receiver chain between receiving antenna and measurement receiver</v>
      </c>
      <c r="C28" s="92">
        <f>'CATR-Er'!C22</f>
        <v>0.43</v>
      </c>
      <c r="D28" s="92">
        <f>'CATR-Er'!D22</f>
        <v>0.56999999999999995</v>
      </c>
      <c r="E28" s="306">
        <f>K28*G28</f>
        <v>1.6687720036002522</v>
      </c>
      <c r="F28" s="90" t="str">
        <f>'CATR-Er'!F22</f>
        <v>U-shaped</v>
      </c>
      <c r="G28" s="92">
        <f>'CATR-Er'!G22</f>
        <v>1.4142135623730951</v>
      </c>
      <c r="H28" s="90">
        <f>'CATR-Er'!H22</f>
        <v>1</v>
      </c>
      <c r="I28" s="14">
        <f t="shared" si="9"/>
        <v>0.30405591591021541</v>
      </c>
      <c r="J28" s="14">
        <f t="shared" si="10"/>
        <v>0.40305086527633205</v>
      </c>
      <c r="K28" s="308">
        <f>'CATR-Er'!N22</f>
        <v>1.18</v>
      </c>
      <c r="L28" s="282" t="s">
        <v>303</v>
      </c>
      <c r="M28" s="17"/>
      <c r="N28" s="168">
        <f t="shared" si="7"/>
        <v>9.2449999999999991E-2</v>
      </c>
      <c r="O28" s="168">
        <f t="shared" si="8"/>
        <v>0.16244999999999996</v>
      </c>
      <c r="P28" s="230">
        <f t="shared" si="6"/>
        <v>1.3923999999999999</v>
      </c>
      <c r="R28" s="55"/>
    </row>
    <row r="29" spans="1:18" ht="10.5">
      <c r="A29" s="90" t="str">
        <f>'CATR-Er'!A24</f>
        <v>A2-6</v>
      </c>
      <c r="B29" s="91" t="str">
        <f>'CATR-Er'!B24</f>
        <v>Insertion loss of receiver chain</v>
      </c>
      <c r="C29" s="92">
        <f>'CATR-Er'!C24</f>
        <v>0</v>
      </c>
      <c r="D29" s="92">
        <f>'CATR-Er'!D24</f>
        <v>0</v>
      </c>
      <c r="E29" s="92">
        <v>0.18</v>
      </c>
      <c r="F29" s="90" t="str">
        <f>'CATR-Er'!F24</f>
        <v>Rectangular</v>
      </c>
      <c r="G29" s="92">
        <f>'CATR-Er'!G24</f>
        <v>1.7320508075688772</v>
      </c>
      <c r="H29" s="90">
        <f>'CATR-Er'!H24</f>
        <v>1</v>
      </c>
      <c r="I29" s="14">
        <f t="shared" si="9"/>
        <v>0</v>
      </c>
      <c r="J29" s="14">
        <f t="shared" si="10"/>
        <v>0</v>
      </c>
      <c r="K29" s="14">
        <f t="shared" si="11"/>
        <v>0.10392304845413264</v>
      </c>
      <c r="L29" s="282" t="s">
        <v>303</v>
      </c>
      <c r="M29" s="17"/>
      <c r="N29" s="168">
        <f t="shared" si="7"/>
        <v>0</v>
      </c>
      <c r="O29" s="168">
        <f t="shared" si="8"/>
        <v>0</v>
      </c>
      <c r="P29" s="230">
        <f t="shared" si="6"/>
        <v>1.0800000000000001E-2</v>
      </c>
      <c r="R29" s="55"/>
    </row>
    <row r="30" spans="1:18" ht="20">
      <c r="A30" s="90" t="str">
        <f>'CATR-Er'!A25</f>
        <v>A2-3</v>
      </c>
      <c r="B30" s="91" t="str">
        <f>'CATR-Er'!B25</f>
        <v>RF leakage (SGH connector terminated &amp; test range antenna connector cable terminated)</v>
      </c>
      <c r="C30" s="92">
        <f>'CATR-Er'!C25</f>
        <v>0.01</v>
      </c>
      <c r="D30" s="92">
        <f>'CATR-Er'!D25</f>
        <v>0.01</v>
      </c>
      <c r="E30" s="92">
        <v>0.01</v>
      </c>
      <c r="F30" s="90" t="str">
        <f>'CATR-Er'!F25</f>
        <v>Gaussian</v>
      </c>
      <c r="G30" s="92">
        <f>'CATR-Er'!G25</f>
        <v>1</v>
      </c>
      <c r="H30" s="90">
        <f>'CATR-Er'!H25</f>
        <v>1</v>
      </c>
      <c r="I30" s="271">
        <f t="shared" si="9"/>
        <v>0.01</v>
      </c>
      <c r="J30" s="271">
        <f t="shared" si="10"/>
        <v>0.01</v>
      </c>
      <c r="K30" s="271">
        <f t="shared" si="11"/>
        <v>0.01</v>
      </c>
      <c r="L30" s="282" t="s">
        <v>303</v>
      </c>
      <c r="M30" s="17"/>
      <c r="N30" s="168">
        <f t="shared" si="7"/>
        <v>1E-4</v>
      </c>
      <c r="O30" s="168">
        <f t="shared" si="8"/>
        <v>1E-4</v>
      </c>
      <c r="P30" s="230">
        <f t="shared" si="6"/>
        <v>1E-4</v>
      </c>
      <c r="R30" s="55"/>
    </row>
    <row r="31" spans="1:18" ht="10.5">
      <c r="A31" s="90" t="str">
        <f>'CATR-Er'!A26</f>
        <v>A2-7</v>
      </c>
      <c r="B31" s="91" t="str">
        <f>'CATR-Er'!B26</f>
        <v>Influence of the calibration antenna feed cable</v>
      </c>
      <c r="C31" s="92">
        <f>'CATR-Er'!C26</f>
        <v>0.21</v>
      </c>
      <c r="D31" s="92">
        <f>'CATR-Er'!D26</f>
        <v>0.28999999999999998</v>
      </c>
      <c r="E31" s="92">
        <f>'CATR-Er'!E26</f>
        <v>0.28999999999999998</v>
      </c>
      <c r="F31" s="90" t="str">
        <f>'CATR-Er'!F26</f>
        <v>U-shaped</v>
      </c>
      <c r="G31" s="92">
        <f>'CATR-Er'!G26</f>
        <v>1.4142135623730951</v>
      </c>
      <c r="H31" s="90">
        <f>'CATR-Er'!H26</f>
        <v>1</v>
      </c>
      <c r="I31" s="14">
        <f t="shared" si="9"/>
        <v>0.14849242404917495</v>
      </c>
      <c r="J31" s="14">
        <f t="shared" si="10"/>
        <v>0.20506096654409875</v>
      </c>
      <c r="K31" s="14">
        <f t="shared" si="11"/>
        <v>0.20506096654409875</v>
      </c>
      <c r="L31" s="282" t="s">
        <v>303</v>
      </c>
      <c r="M31" s="17"/>
      <c r="N31" s="168">
        <f t="shared" si="7"/>
        <v>2.2049999999999993E-2</v>
      </c>
      <c r="O31" s="168">
        <f t="shared" si="8"/>
        <v>4.2049999999999983E-2</v>
      </c>
      <c r="P31" s="230">
        <f t="shared" si="6"/>
        <v>4.2049999999999983E-2</v>
      </c>
      <c r="R31" s="55"/>
    </row>
    <row r="32" spans="1:18" ht="20">
      <c r="A32" s="90" t="str">
        <f>'CATR-Er'!A27</f>
        <v>C1-4</v>
      </c>
      <c r="B32" s="91" t="str">
        <f>'CATR-Er'!B27</f>
        <v>Uncertainty of the absolute gain of the reference antenna</v>
      </c>
      <c r="C32" s="92">
        <f>'CATR-Er'!C27</f>
        <v>0.52</v>
      </c>
      <c r="D32" s="92">
        <f>'CATR-Er'!D27</f>
        <v>0.52</v>
      </c>
      <c r="E32" s="92">
        <v>0.52</v>
      </c>
      <c r="F32" s="90" t="str">
        <f>'CATR-Er'!F27</f>
        <v>Rectangular</v>
      </c>
      <c r="G32" s="92">
        <f>'CATR-Er'!G27</f>
        <v>1.7320508075688772</v>
      </c>
      <c r="H32" s="90">
        <f>'CATR-Er'!H27</f>
        <v>1</v>
      </c>
      <c r="I32" s="290">
        <f t="shared" si="9"/>
        <v>0.30022213997860542</v>
      </c>
      <c r="J32" s="290">
        <f t="shared" si="10"/>
        <v>0.30022213997860542</v>
      </c>
      <c r="K32" s="290">
        <f t="shared" si="11"/>
        <v>0.30022213997860542</v>
      </c>
      <c r="L32" s="282" t="s">
        <v>303</v>
      </c>
      <c r="M32" s="17"/>
      <c r="N32" s="168">
        <f t="shared" si="7"/>
        <v>9.0133333333333343E-2</v>
      </c>
      <c r="O32" s="168">
        <f t="shared" si="8"/>
        <v>9.0133333333333343E-2</v>
      </c>
      <c r="P32" s="230">
        <f t="shared" si="6"/>
        <v>9.0133333333333343E-2</v>
      </c>
      <c r="R32" s="55"/>
    </row>
    <row r="33" spans="1:18" ht="10.5">
      <c r="A33" s="90" t="str">
        <f>'CATR-Er'!A28</f>
        <v>A2-8</v>
      </c>
      <c r="B33" s="91" t="str">
        <f>'CATR-Er'!B28</f>
        <v>Misalignment positioning system</v>
      </c>
      <c r="C33" s="92">
        <f>'CATR-Er'!C28</f>
        <v>0</v>
      </c>
      <c r="D33" s="92">
        <f>'CATR-Er'!D28</f>
        <v>0</v>
      </c>
      <c r="E33" s="92">
        <v>0</v>
      </c>
      <c r="F33" s="90" t="str">
        <f>'CATR-Er'!F28</f>
        <v xml:space="preserve">Exp. normal </v>
      </c>
      <c r="G33" s="92">
        <f>'CATR-Er'!G28</f>
        <v>2</v>
      </c>
      <c r="H33" s="90">
        <f>'CATR-Er'!H28</f>
        <v>1</v>
      </c>
      <c r="I33" s="271">
        <f t="shared" si="9"/>
        <v>0</v>
      </c>
      <c r="J33" s="271">
        <f t="shared" si="10"/>
        <v>0</v>
      </c>
      <c r="K33" s="271">
        <f t="shared" si="11"/>
        <v>0</v>
      </c>
      <c r="L33" s="282" t="s">
        <v>303</v>
      </c>
      <c r="M33" s="17"/>
      <c r="N33" s="168">
        <f t="shared" si="7"/>
        <v>0</v>
      </c>
      <c r="O33" s="168">
        <f t="shared" si="8"/>
        <v>0</v>
      </c>
      <c r="P33" s="230">
        <f t="shared" si="6"/>
        <v>0</v>
      </c>
      <c r="R33" s="55"/>
    </row>
    <row r="34" spans="1:18" ht="20">
      <c r="A34" s="90" t="str">
        <f>'CATR-Er'!A29</f>
        <v>A2-1b</v>
      </c>
      <c r="B34" s="91" t="str">
        <f>'CATR-Er'!B29</f>
        <v>Misalignment and pointing error of calibration antenna (for EIRP)</v>
      </c>
      <c r="C34" s="92">
        <f>'CATR-Er'!C29</f>
        <v>0</v>
      </c>
      <c r="D34" s="92">
        <f>'CATR-Er'!D29</f>
        <v>0</v>
      </c>
      <c r="E34" s="92">
        <v>0</v>
      </c>
      <c r="F34" s="90" t="str">
        <f>'CATR-Er'!F29</f>
        <v>Exp. normal</v>
      </c>
      <c r="G34" s="92">
        <f>'CATR-Er'!G29</f>
        <v>2</v>
      </c>
      <c r="H34" s="90">
        <f>'CATR-Er'!H29</f>
        <v>1</v>
      </c>
      <c r="I34" s="271">
        <f t="shared" si="9"/>
        <v>0</v>
      </c>
      <c r="J34" s="271">
        <f t="shared" si="10"/>
        <v>0</v>
      </c>
      <c r="K34" s="271">
        <f t="shared" si="11"/>
        <v>0</v>
      </c>
      <c r="L34" s="282" t="s">
        <v>303</v>
      </c>
      <c r="M34" s="17"/>
      <c r="N34" s="168">
        <f t="shared" si="7"/>
        <v>0</v>
      </c>
      <c r="O34" s="168">
        <f t="shared" si="8"/>
        <v>0</v>
      </c>
      <c r="P34" s="230">
        <f t="shared" si="6"/>
        <v>0</v>
      </c>
      <c r="R34" s="55"/>
    </row>
    <row r="35" spans="1:18" ht="10.5">
      <c r="A35" s="90" t="str">
        <f>'CATR-Er'!A30</f>
        <v>A2-9</v>
      </c>
      <c r="B35" s="91" t="str">
        <f>'CATR-Er'!B30</f>
        <v>Rotary joints</v>
      </c>
      <c r="C35" s="92">
        <f>'CATR-Er'!C30</f>
        <v>0</v>
      </c>
      <c r="D35" s="92">
        <f>'CATR-Er'!D30</f>
        <v>0</v>
      </c>
      <c r="E35" s="92">
        <v>0</v>
      </c>
      <c r="F35" s="90" t="str">
        <f>'CATR-Er'!F30</f>
        <v>U-shaped</v>
      </c>
      <c r="G35" s="92">
        <f>'CATR-Er'!G30</f>
        <v>1.4142135623730951</v>
      </c>
      <c r="H35" s="90">
        <f>'CATR-Er'!H30</f>
        <v>1</v>
      </c>
      <c r="I35" s="271">
        <f t="shared" si="9"/>
        <v>0</v>
      </c>
      <c r="J35" s="271">
        <f t="shared" si="10"/>
        <v>0</v>
      </c>
      <c r="K35" s="271">
        <f t="shared" si="11"/>
        <v>0</v>
      </c>
      <c r="L35" s="282" t="s">
        <v>303</v>
      </c>
      <c r="M35" s="17"/>
      <c r="N35" s="168">
        <f t="shared" si="7"/>
        <v>0</v>
      </c>
      <c r="O35" s="168">
        <f t="shared" si="8"/>
        <v>0</v>
      </c>
      <c r="P35" s="230">
        <f t="shared" si="6"/>
        <v>0</v>
      </c>
      <c r="R35" s="55"/>
    </row>
    <row r="36" spans="1:18" ht="20">
      <c r="A36" s="90" t="str">
        <f>'CATR-Er'!A31</f>
        <v>A2-2b</v>
      </c>
      <c r="B36" s="91" t="str">
        <f>'CATR-Er'!B31</f>
        <v>Standing wave between calibration antenna and test range antenna</v>
      </c>
      <c r="C36" s="92">
        <f>'CATR-Er'!C31</f>
        <v>0.09</v>
      </c>
      <c r="D36" s="92">
        <f>'CATR-Er'!D31</f>
        <v>0.09</v>
      </c>
      <c r="E36" s="92">
        <v>0.09</v>
      </c>
      <c r="F36" s="90" t="str">
        <f>'CATR-Er'!F31</f>
        <v>U-shaped</v>
      </c>
      <c r="G36" s="92">
        <f>'CATR-Er'!G31</f>
        <v>1.4142135623730951</v>
      </c>
      <c r="H36" s="90">
        <f>'CATR-Er'!H31</f>
        <v>1</v>
      </c>
      <c r="I36" s="271">
        <f t="shared" si="9"/>
        <v>6.3639610306789274E-2</v>
      </c>
      <c r="J36" s="271">
        <f t="shared" si="10"/>
        <v>6.3639610306789274E-2</v>
      </c>
      <c r="K36" s="271">
        <f t="shared" si="11"/>
        <v>6.3639610306789274E-2</v>
      </c>
      <c r="L36" s="282" t="s">
        <v>303</v>
      </c>
      <c r="M36" s="17"/>
      <c r="N36" s="168">
        <f t="shared" si="7"/>
        <v>4.0499999999999998E-3</v>
      </c>
      <c r="O36" s="168">
        <f t="shared" si="8"/>
        <v>4.0499999999999998E-3</v>
      </c>
      <c r="P36" s="230">
        <f t="shared" si="6"/>
        <v>4.0499999999999998E-3</v>
      </c>
      <c r="R36" s="55"/>
    </row>
    <row r="37" spans="1:18" ht="20">
      <c r="A37" s="90" t="str">
        <f>'CATR-Er'!A32</f>
        <v>A2-4b</v>
      </c>
      <c r="B37" s="91" t="str">
        <f>'CATR-Er'!B32</f>
        <v>QZ ripple experienced by calibration antenna (normal test conditions)</v>
      </c>
      <c r="C37" s="92">
        <f>'CATR-Er'!C32</f>
        <v>8.9999999999999993E-3</v>
      </c>
      <c r="D37" s="92">
        <f>'CATR-Er'!D32</f>
        <v>8.9999999999999993E-3</v>
      </c>
      <c r="E37" s="92">
        <v>8.9999999999999993E-3</v>
      </c>
      <c r="F37" s="90" t="str">
        <f>'CATR-Er'!F32</f>
        <v>Gaussian</v>
      </c>
      <c r="G37" s="92">
        <f>'CATR-Er'!G32</f>
        <v>1</v>
      </c>
      <c r="H37" s="90">
        <f>'CATR-Er'!H32</f>
        <v>1</v>
      </c>
      <c r="I37" s="271">
        <f t="shared" si="9"/>
        <v>8.9999999999999993E-3</v>
      </c>
      <c r="J37" s="271">
        <f t="shared" si="10"/>
        <v>8.9999999999999993E-3</v>
      </c>
      <c r="K37" s="271">
        <f t="shared" si="11"/>
        <v>8.9999999999999993E-3</v>
      </c>
      <c r="L37" s="282" t="s">
        <v>303</v>
      </c>
      <c r="M37" s="17"/>
      <c r="N37" s="168">
        <f t="shared" si="7"/>
        <v>8.099999999999999E-5</v>
      </c>
      <c r="O37" s="168">
        <f t="shared" si="8"/>
        <v>8.099999999999999E-5</v>
      </c>
      <c r="P37" s="230">
        <f t="shared" si="6"/>
        <v>8.099999999999999E-5</v>
      </c>
      <c r="R37" s="55"/>
    </row>
    <row r="38" spans="1:18" ht="10.5">
      <c r="A38" s="90" t="str">
        <f>'CATR-Er'!A33</f>
        <v>A2-11</v>
      </c>
      <c r="B38" s="91" t="str">
        <f>'CATR-Er'!B33</f>
        <v>Switching uncertainty</v>
      </c>
      <c r="C38" s="88">
        <f>'CATR-Er'!C33</f>
        <v>0.1</v>
      </c>
      <c r="D38" s="88">
        <f>'CATR-Er'!D33</f>
        <v>0.1</v>
      </c>
      <c r="E38" s="88">
        <v>0.43</v>
      </c>
      <c r="F38" s="83" t="str">
        <f>'CATR-Er'!F33</f>
        <v>Rectangular</v>
      </c>
      <c r="G38" s="88">
        <f>'CATR-Er'!G33</f>
        <v>1.7320508075688772</v>
      </c>
      <c r="H38" s="83">
        <f>'CATR-Er'!H33</f>
        <v>1</v>
      </c>
      <c r="I38" s="201">
        <f t="shared" si="9"/>
        <v>5.7735026918962581E-2</v>
      </c>
      <c r="J38" s="201">
        <f t="shared" si="10"/>
        <v>5.7735026918962581E-2</v>
      </c>
      <c r="K38" s="14">
        <f t="shared" si="11"/>
        <v>0.2482606157515391</v>
      </c>
      <c r="L38" s="282" t="s">
        <v>303</v>
      </c>
      <c r="M38" s="17"/>
      <c r="N38" s="168">
        <f t="shared" si="7"/>
        <v>3.333333333333334E-3</v>
      </c>
      <c r="O38" s="168">
        <f t="shared" si="8"/>
        <v>3.333333333333334E-3</v>
      </c>
      <c r="P38" s="230">
        <f t="shared" si="6"/>
        <v>6.1633333333333346E-2</v>
      </c>
      <c r="R38" s="55"/>
    </row>
    <row r="39" spans="1:18" ht="10.5">
      <c r="A39" s="350" t="s">
        <v>191</v>
      </c>
      <c r="B39" s="350"/>
      <c r="C39" s="350"/>
      <c r="D39" s="350"/>
      <c r="E39" s="350"/>
      <c r="F39" s="350"/>
      <c r="G39" s="350"/>
      <c r="H39" s="350"/>
      <c r="I39" s="15">
        <f t="shared" ref="I39:I40" si="12">N39</f>
        <v>1.5573206691836678</v>
      </c>
      <c r="J39" s="15">
        <f>O39</f>
        <v>1.6598938721094991</v>
      </c>
      <c r="K39" s="15">
        <f>P39</f>
        <v>2.8667747847828342</v>
      </c>
      <c r="L39" s="254"/>
      <c r="M39" s="13"/>
      <c r="N39" s="168">
        <f>(SUM(N16:N38))^0.5</f>
        <v>1.5573206691836678</v>
      </c>
      <c r="O39" s="168">
        <f>(SUM(O16:O38))^0.5</f>
        <v>1.6598938721094991</v>
      </c>
      <c r="P39" s="230">
        <f>(SUM(P16:P38))^0.5</f>
        <v>2.8667747847828342</v>
      </c>
      <c r="R39" s="55"/>
    </row>
    <row r="40" spans="1:18" ht="10.5">
      <c r="A40" s="350" t="s">
        <v>192</v>
      </c>
      <c r="B40" s="350"/>
      <c r="C40" s="350"/>
      <c r="D40" s="350"/>
      <c r="E40" s="350"/>
      <c r="F40" s="350"/>
      <c r="G40" s="350"/>
      <c r="H40" s="350"/>
      <c r="I40" s="15">
        <f t="shared" si="12"/>
        <v>3.0523485115999889</v>
      </c>
      <c r="J40" s="15">
        <f>O40</f>
        <v>3.2533919893346184</v>
      </c>
      <c r="K40" s="307">
        <f>P40</f>
        <v>5.6188785781743551</v>
      </c>
      <c r="L40" s="254"/>
      <c r="M40" s="13"/>
      <c r="N40" s="168">
        <f>N39*1.96</f>
        <v>3.0523485115999889</v>
      </c>
      <c r="O40" s="168">
        <f>O39*1.96</f>
        <v>3.2533919893346184</v>
      </c>
      <c r="P40" s="230">
        <f>P39*1.96</f>
        <v>5.6188785781743551</v>
      </c>
      <c r="R40" s="55"/>
    </row>
    <row r="41" spans="1:18">
      <c r="A41" s="354"/>
      <c r="B41" s="354"/>
      <c r="C41" s="354"/>
      <c r="D41" s="354"/>
      <c r="E41" s="354"/>
      <c r="F41" s="354"/>
      <c r="G41" s="354"/>
      <c r="H41" s="354"/>
      <c r="I41" s="354"/>
      <c r="J41" s="354"/>
      <c r="K41" s="254"/>
      <c r="L41" s="254"/>
      <c r="R41" s="55"/>
    </row>
    <row r="42" spans="1:18">
      <c r="R42" s="55"/>
    </row>
    <row r="43" spans="1:18" s="100" customFormat="1">
      <c r="A43" s="364" t="s">
        <v>29</v>
      </c>
      <c r="B43" s="364"/>
      <c r="C43" s="364"/>
      <c r="D43" s="364"/>
      <c r="E43" s="364"/>
      <c r="F43" s="364"/>
      <c r="G43" s="364"/>
      <c r="H43" s="364"/>
      <c r="I43" s="364"/>
      <c r="J43" s="364"/>
      <c r="K43" s="110"/>
      <c r="L43" s="110"/>
      <c r="M43" s="110"/>
      <c r="N43" s="360" t="s">
        <v>31</v>
      </c>
      <c r="O43" s="360"/>
      <c r="P43" s="178"/>
      <c r="R43" s="163"/>
    </row>
    <row r="44" spans="1:18" s="100" customFormat="1" ht="10.5">
      <c r="A44" s="361" t="s">
        <v>0</v>
      </c>
      <c r="B44" s="361" t="s">
        <v>1</v>
      </c>
      <c r="C44" s="362" t="s">
        <v>248</v>
      </c>
      <c r="D44" s="362"/>
      <c r="E44" s="229"/>
      <c r="F44" s="361" t="s">
        <v>2</v>
      </c>
      <c r="G44" s="362" t="s">
        <v>3</v>
      </c>
      <c r="H44" s="363" t="s">
        <v>200</v>
      </c>
      <c r="I44" s="362" t="s">
        <v>190</v>
      </c>
      <c r="J44" s="362"/>
      <c r="K44" s="115"/>
      <c r="L44" s="115"/>
      <c r="M44" s="111"/>
      <c r="N44" s="360"/>
      <c r="O44" s="360"/>
      <c r="P44" s="178"/>
      <c r="R44" s="163"/>
    </row>
    <row r="45" spans="1:18" s="100" customFormat="1" ht="30">
      <c r="A45" s="361"/>
      <c r="B45" s="361"/>
      <c r="C45" s="106" t="s">
        <v>169</v>
      </c>
      <c r="D45" s="106" t="s">
        <v>170</v>
      </c>
      <c r="E45" s="106"/>
      <c r="F45" s="361"/>
      <c r="G45" s="362"/>
      <c r="H45" s="363"/>
      <c r="I45" s="106" t="s">
        <v>169</v>
      </c>
      <c r="J45" s="106" t="s">
        <v>170</v>
      </c>
      <c r="K45" s="107"/>
      <c r="L45" s="107"/>
      <c r="M45" s="142"/>
      <c r="N45" s="360"/>
      <c r="O45" s="360"/>
      <c r="P45" s="178"/>
      <c r="R45" s="163"/>
    </row>
    <row r="46" spans="1:18" s="100" customFormat="1" ht="10.5">
      <c r="A46" s="366" t="s">
        <v>183</v>
      </c>
      <c r="B46" s="366"/>
      <c r="C46" s="366"/>
      <c r="D46" s="366"/>
      <c r="E46" s="366"/>
      <c r="F46" s="366"/>
      <c r="G46" s="366"/>
      <c r="H46" s="366"/>
      <c r="I46" s="366"/>
      <c r="J46" s="366"/>
      <c r="K46" s="101"/>
      <c r="L46" s="101"/>
      <c r="M46" s="101"/>
      <c r="N46" s="169"/>
      <c r="O46" s="169"/>
      <c r="P46" s="179"/>
      <c r="R46" s="163"/>
    </row>
    <row r="47" spans="1:18" s="100" customFormat="1" ht="10.5">
      <c r="A47" s="366" t="s">
        <v>11</v>
      </c>
      <c r="B47" s="366"/>
      <c r="C47" s="366"/>
      <c r="D47" s="366"/>
      <c r="E47" s="366"/>
      <c r="F47" s="366"/>
      <c r="G47" s="366"/>
      <c r="H47" s="366"/>
      <c r="I47" s="366"/>
      <c r="J47" s="366"/>
      <c r="K47" s="101"/>
      <c r="L47" s="101"/>
      <c r="M47" s="101"/>
      <c r="N47" s="166">
        <f>I47^2</f>
        <v>0</v>
      </c>
      <c r="O47" s="166">
        <f>J47^2</f>
        <v>0</v>
      </c>
      <c r="P47" s="178"/>
      <c r="R47" s="163"/>
    </row>
    <row r="48" spans="1:18" s="100" customFormat="1" ht="10.5">
      <c r="A48" s="361" t="s">
        <v>191</v>
      </c>
      <c r="B48" s="361"/>
      <c r="C48" s="361"/>
      <c r="D48" s="361"/>
      <c r="E48" s="361"/>
      <c r="F48" s="361"/>
      <c r="G48" s="361"/>
      <c r="H48" s="361"/>
      <c r="I48" s="140">
        <f>N48</f>
        <v>0</v>
      </c>
      <c r="J48" s="140">
        <f>O48</f>
        <v>0</v>
      </c>
      <c r="K48" s="115"/>
      <c r="L48" s="115"/>
      <c r="M48" s="115"/>
      <c r="N48" s="165">
        <f>(SUM(N47:N47))^0.5</f>
        <v>0</v>
      </c>
      <c r="O48" s="165">
        <f>(SUM(O47:O47))^0.5</f>
        <v>0</v>
      </c>
      <c r="P48" s="235"/>
      <c r="R48" s="163"/>
    </row>
    <row r="49" spans="1:18" s="100" customFormat="1" ht="10.5">
      <c r="A49" s="361" t="s">
        <v>192</v>
      </c>
      <c r="B49" s="361"/>
      <c r="C49" s="361"/>
      <c r="D49" s="361"/>
      <c r="E49" s="361"/>
      <c r="F49" s="361"/>
      <c r="G49" s="361"/>
      <c r="H49" s="361"/>
      <c r="I49" s="140">
        <f t="shared" ref="I49" si="13">N49</f>
        <v>0</v>
      </c>
      <c r="J49" s="140">
        <f>O49</f>
        <v>0</v>
      </c>
      <c r="K49" s="115"/>
      <c r="L49" s="115"/>
      <c r="M49" s="115"/>
      <c r="N49" s="165">
        <f>N48*1.96</f>
        <v>0</v>
      </c>
      <c r="O49" s="165">
        <f>O48*1.96</f>
        <v>0</v>
      </c>
      <c r="P49" s="235"/>
      <c r="R49" s="163"/>
    </row>
    <row r="50" spans="1:18" s="100" customFormat="1">
      <c r="B50" s="103"/>
      <c r="C50" s="109"/>
      <c r="D50" s="109"/>
      <c r="E50" s="109"/>
      <c r="G50" s="109"/>
      <c r="I50" s="109"/>
      <c r="J50" s="109"/>
      <c r="K50" s="109"/>
      <c r="L50" s="109"/>
      <c r="M50" s="110"/>
      <c r="N50" s="164"/>
      <c r="O50" s="164"/>
      <c r="P50" s="164"/>
      <c r="R50" s="163"/>
    </row>
    <row r="51" spans="1:18" s="100" customFormat="1" ht="10.5">
      <c r="A51" s="367" t="s">
        <v>34</v>
      </c>
      <c r="B51" s="367"/>
      <c r="C51" s="367"/>
      <c r="D51" s="367"/>
      <c r="E51" s="367"/>
      <c r="F51" s="367"/>
      <c r="G51" s="367"/>
      <c r="H51" s="367"/>
      <c r="I51" s="367"/>
      <c r="J51" s="367"/>
      <c r="K51" s="116"/>
      <c r="L51" s="116"/>
      <c r="M51" s="116"/>
      <c r="N51" s="360" t="s">
        <v>31</v>
      </c>
      <c r="O51" s="360"/>
      <c r="P51" s="178"/>
      <c r="R51" s="163"/>
    </row>
    <row r="52" spans="1:18" s="100" customFormat="1" ht="10.5">
      <c r="A52" s="361" t="s">
        <v>0</v>
      </c>
      <c r="B52" s="361" t="s">
        <v>1</v>
      </c>
      <c r="C52" s="362" t="s">
        <v>248</v>
      </c>
      <c r="D52" s="362"/>
      <c r="E52" s="229"/>
      <c r="F52" s="361" t="s">
        <v>2</v>
      </c>
      <c r="G52" s="362" t="s">
        <v>3</v>
      </c>
      <c r="H52" s="363" t="s">
        <v>200</v>
      </c>
      <c r="I52" s="362" t="s">
        <v>190</v>
      </c>
      <c r="J52" s="362"/>
      <c r="K52" s="115"/>
      <c r="L52" s="115"/>
      <c r="M52" s="111"/>
      <c r="N52" s="360"/>
      <c r="O52" s="360"/>
      <c r="P52" s="178"/>
      <c r="R52" s="163"/>
    </row>
    <row r="53" spans="1:18" s="100" customFormat="1" ht="30">
      <c r="A53" s="361"/>
      <c r="B53" s="361"/>
      <c r="C53" s="106" t="s">
        <v>169</v>
      </c>
      <c r="D53" s="106" t="s">
        <v>170</v>
      </c>
      <c r="E53" s="106"/>
      <c r="F53" s="361"/>
      <c r="G53" s="362"/>
      <c r="H53" s="363"/>
      <c r="I53" s="106" t="s">
        <v>169</v>
      </c>
      <c r="J53" s="106" t="s">
        <v>170</v>
      </c>
      <c r="K53" s="107"/>
      <c r="L53" s="107"/>
      <c r="M53" s="142"/>
      <c r="N53" s="360"/>
      <c r="O53" s="360"/>
      <c r="P53" s="178"/>
      <c r="R53" s="163"/>
    </row>
    <row r="54" spans="1:18" s="100" customFormat="1">
      <c r="A54" s="365" t="s">
        <v>183</v>
      </c>
      <c r="B54" s="365"/>
      <c r="C54" s="365"/>
      <c r="D54" s="365"/>
      <c r="E54" s="365"/>
      <c r="F54" s="365"/>
      <c r="G54" s="365"/>
      <c r="H54" s="365"/>
      <c r="I54" s="365"/>
      <c r="J54" s="365"/>
      <c r="K54" s="98"/>
      <c r="L54" s="98"/>
      <c r="M54" s="98"/>
      <c r="N54" s="169"/>
      <c r="O54" s="169"/>
      <c r="P54" s="179"/>
      <c r="R54" s="163"/>
    </row>
    <row r="55" spans="1:18" s="100" customFormat="1">
      <c r="A55" s="365" t="s">
        <v>33</v>
      </c>
      <c r="B55" s="365"/>
      <c r="C55" s="365"/>
      <c r="D55" s="365"/>
      <c r="E55" s="365"/>
      <c r="F55" s="365"/>
      <c r="G55" s="365"/>
      <c r="H55" s="365"/>
      <c r="I55" s="365"/>
      <c r="J55" s="365"/>
      <c r="K55" s="98"/>
      <c r="L55" s="98"/>
      <c r="M55" s="98"/>
      <c r="N55" s="166">
        <f>I55^2</f>
        <v>0</v>
      </c>
      <c r="O55" s="166">
        <f>J55^2</f>
        <v>0</v>
      </c>
      <c r="P55" s="178"/>
      <c r="R55" s="163"/>
    </row>
    <row r="56" spans="1:18" s="100" customFormat="1" ht="10.5">
      <c r="A56" s="361" t="s">
        <v>191</v>
      </c>
      <c r="B56" s="361"/>
      <c r="C56" s="361"/>
      <c r="D56" s="361"/>
      <c r="E56" s="361"/>
      <c r="F56" s="361"/>
      <c r="G56" s="361"/>
      <c r="H56" s="361"/>
      <c r="I56" s="140">
        <f>N56</f>
        <v>0</v>
      </c>
      <c r="J56" s="140">
        <f t="shared" ref="J56:J57" si="14">O56</f>
        <v>0</v>
      </c>
      <c r="K56" s="115"/>
      <c r="L56" s="115"/>
      <c r="M56" s="115"/>
      <c r="N56" s="165">
        <f>(SUM(N55:N55))^0.5</f>
        <v>0</v>
      </c>
      <c r="O56" s="165">
        <f>(SUM(O55:O55))^0.5</f>
        <v>0</v>
      </c>
      <c r="P56" s="235"/>
      <c r="R56" s="163"/>
    </row>
    <row r="57" spans="1:18" s="100" customFormat="1" ht="10.5">
      <c r="A57" s="361" t="s">
        <v>192</v>
      </c>
      <c r="B57" s="361"/>
      <c r="C57" s="361"/>
      <c r="D57" s="361"/>
      <c r="E57" s="361"/>
      <c r="F57" s="361"/>
      <c r="G57" s="361"/>
      <c r="H57" s="361"/>
      <c r="I57" s="140">
        <f t="shared" ref="I57" si="15">N57</f>
        <v>0</v>
      </c>
      <c r="J57" s="140">
        <f t="shared" si="14"/>
        <v>0</v>
      </c>
      <c r="K57" s="115"/>
      <c r="L57" s="115"/>
      <c r="M57" s="115"/>
      <c r="N57" s="165">
        <f>N56*1.96</f>
        <v>0</v>
      </c>
      <c r="O57" s="165">
        <f>O56*1.96</f>
        <v>0</v>
      </c>
      <c r="P57" s="235"/>
      <c r="R57" s="163"/>
    </row>
    <row r="58" spans="1:18" s="100" customFormat="1">
      <c r="B58" s="103"/>
      <c r="C58" s="109"/>
      <c r="D58" s="109"/>
      <c r="E58" s="109"/>
      <c r="G58" s="109"/>
      <c r="I58" s="109"/>
      <c r="J58" s="109"/>
      <c r="K58" s="109"/>
      <c r="L58" s="109"/>
      <c r="M58" s="110"/>
      <c r="N58" s="164"/>
      <c r="O58" s="164"/>
      <c r="P58" s="164"/>
      <c r="R58" s="163"/>
    </row>
    <row r="59" spans="1:18" s="100" customFormat="1">
      <c r="A59" s="364" t="s">
        <v>39</v>
      </c>
      <c r="B59" s="364"/>
      <c r="C59" s="364"/>
      <c r="D59" s="364"/>
      <c r="E59" s="364"/>
      <c r="F59" s="364"/>
      <c r="G59" s="364"/>
      <c r="H59" s="364"/>
      <c r="I59" s="364"/>
      <c r="J59" s="364"/>
      <c r="K59" s="110"/>
      <c r="L59" s="110"/>
      <c r="M59" s="110"/>
      <c r="N59" s="360" t="s">
        <v>31</v>
      </c>
      <c r="O59" s="360"/>
      <c r="P59" s="178"/>
      <c r="R59" s="163"/>
    </row>
    <row r="60" spans="1:18" s="100" customFormat="1" ht="10.5">
      <c r="A60" s="361" t="s">
        <v>0</v>
      </c>
      <c r="B60" s="361" t="s">
        <v>1</v>
      </c>
      <c r="C60" s="362" t="s">
        <v>248</v>
      </c>
      <c r="D60" s="362"/>
      <c r="E60" s="229"/>
      <c r="F60" s="361" t="s">
        <v>2</v>
      </c>
      <c r="G60" s="362" t="s">
        <v>3</v>
      </c>
      <c r="H60" s="363" t="s">
        <v>200</v>
      </c>
      <c r="I60" s="362" t="s">
        <v>190</v>
      </c>
      <c r="J60" s="362"/>
      <c r="K60" s="115"/>
      <c r="L60" s="115"/>
      <c r="M60" s="110"/>
      <c r="N60" s="360"/>
      <c r="O60" s="360"/>
      <c r="P60" s="178"/>
      <c r="R60" s="163"/>
    </row>
    <row r="61" spans="1:18" s="100" customFormat="1" ht="30">
      <c r="A61" s="361"/>
      <c r="B61" s="361"/>
      <c r="C61" s="106" t="s">
        <v>169</v>
      </c>
      <c r="D61" s="106" t="s">
        <v>170</v>
      </c>
      <c r="E61" s="106"/>
      <c r="F61" s="361"/>
      <c r="G61" s="362"/>
      <c r="H61" s="363"/>
      <c r="I61" s="106" t="s">
        <v>169</v>
      </c>
      <c r="J61" s="106" t="s">
        <v>170</v>
      </c>
      <c r="K61" s="107"/>
      <c r="L61" s="107"/>
      <c r="M61" s="110"/>
      <c r="N61" s="360"/>
      <c r="O61" s="360"/>
      <c r="P61" s="178"/>
      <c r="R61" s="163"/>
    </row>
    <row r="62" spans="1:18" s="100" customFormat="1">
      <c r="A62" s="365" t="s">
        <v>183</v>
      </c>
      <c r="B62" s="365"/>
      <c r="C62" s="365"/>
      <c r="D62" s="365"/>
      <c r="E62" s="365"/>
      <c r="F62" s="365"/>
      <c r="G62" s="365"/>
      <c r="H62" s="365"/>
      <c r="I62" s="365"/>
      <c r="J62" s="365"/>
      <c r="K62" s="98"/>
      <c r="L62" s="98"/>
      <c r="M62" s="110"/>
      <c r="N62" s="169"/>
      <c r="O62" s="169"/>
      <c r="P62" s="179"/>
      <c r="R62" s="163"/>
    </row>
    <row r="63" spans="1:18" s="100" customFormat="1">
      <c r="A63" s="365" t="s">
        <v>33</v>
      </c>
      <c r="B63" s="365"/>
      <c r="C63" s="365"/>
      <c r="D63" s="365"/>
      <c r="E63" s="365"/>
      <c r="F63" s="365"/>
      <c r="G63" s="365"/>
      <c r="H63" s="365"/>
      <c r="I63" s="365"/>
      <c r="J63" s="365"/>
      <c r="K63" s="98"/>
      <c r="L63" s="98"/>
      <c r="M63" s="110"/>
      <c r="N63" s="166">
        <f>I63^2</f>
        <v>0</v>
      </c>
      <c r="O63" s="166">
        <f>J63^2</f>
        <v>0</v>
      </c>
      <c r="P63" s="178"/>
      <c r="R63" s="163"/>
    </row>
    <row r="64" spans="1:18" s="100" customFormat="1" ht="10.5">
      <c r="A64" s="361" t="s">
        <v>191</v>
      </c>
      <c r="B64" s="361"/>
      <c r="C64" s="361"/>
      <c r="D64" s="361"/>
      <c r="E64" s="361"/>
      <c r="F64" s="361"/>
      <c r="G64" s="361"/>
      <c r="H64" s="361"/>
      <c r="I64" s="140">
        <f>N64</f>
        <v>0</v>
      </c>
      <c r="J64" s="140">
        <f t="shared" ref="J64:J65" si="16">O64</f>
        <v>0</v>
      </c>
      <c r="K64" s="115"/>
      <c r="L64" s="115"/>
      <c r="M64" s="110"/>
      <c r="N64" s="165">
        <f>(SUM(N63:N63))^0.5</f>
        <v>0</v>
      </c>
      <c r="O64" s="165">
        <f>(SUM(O63:O63))^0.5</f>
        <v>0</v>
      </c>
      <c r="P64" s="235"/>
      <c r="R64" s="163"/>
    </row>
    <row r="65" spans="1:18" s="100" customFormat="1" ht="10.5">
      <c r="A65" s="361" t="s">
        <v>192</v>
      </c>
      <c r="B65" s="361"/>
      <c r="C65" s="361"/>
      <c r="D65" s="361"/>
      <c r="E65" s="361"/>
      <c r="F65" s="361"/>
      <c r="G65" s="361"/>
      <c r="H65" s="361"/>
      <c r="I65" s="140">
        <f t="shared" ref="I65" si="17">N65</f>
        <v>0</v>
      </c>
      <c r="J65" s="140">
        <f t="shared" si="16"/>
        <v>0</v>
      </c>
      <c r="K65" s="115"/>
      <c r="L65" s="115"/>
      <c r="M65" s="110"/>
      <c r="N65" s="165">
        <f>N64*1.96</f>
        <v>0</v>
      </c>
      <c r="O65" s="165">
        <f>O64*1.96</f>
        <v>0</v>
      </c>
      <c r="P65" s="235"/>
      <c r="R65" s="163"/>
    </row>
    <row r="66" spans="1:18" s="100" customFormat="1">
      <c r="B66" s="103"/>
      <c r="C66" s="109"/>
      <c r="D66" s="109"/>
      <c r="E66" s="109"/>
      <c r="G66" s="109"/>
      <c r="I66" s="109"/>
      <c r="J66" s="109"/>
      <c r="K66" s="109"/>
      <c r="L66" s="109"/>
      <c r="M66" s="110"/>
      <c r="N66" s="164"/>
      <c r="O66" s="164"/>
      <c r="P66" s="164"/>
    </row>
    <row r="67" spans="1:18">
      <c r="B67" s="51"/>
    </row>
    <row r="68" spans="1:18">
      <c r="B68" s="51"/>
    </row>
  </sheetData>
  <mergeCells count="58">
    <mergeCell ref="A63:J63"/>
    <mergeCell ref="A64:H64"/>
    <mergeCell ref="A65:H65"/>
    <mergeCell ref="N59:O61"/>
    <mergeCell ref="A60:A61"/>
    <mergeCell ref="B60:B61"/>
    <mergeCell ref="C60:D60"/>
    <mergeCell ref="F60:F61"/>
    <mergeCell ref="G60:G61"/>
    <mergeCell ref="H60:H61"/>
    <mergeCell ref="I60:J60"/>
    <mergeCell ref="A59:J59"/>
    <mergeCell ref="A57:H57"/>
    <mergeCell ref="A62:J62"/>
    <mergeCell ref="A46:J46"/>
    <mergeCell ref="A47:J47"/>
    <mergeCell ref="A48:H48"/>
    <mergeCell ref="A49:H49"/>
    <mergeCell ref="A51:J51"/>
    <mergeCell ref="A52:A53"/>
    <mergeCell ref="B52:B53"/>
    <mergeCell ref="A54:J54"/>
    <mergeCell ref="A55:J55"/>
    <mergeCell ref="A56:H56"/>
    <mergeCell ref="N51:O53"/>
    <mergeCell ref="C52:D52"/>
    <mergeCell ref="F52:F53"/>
    <mergeCell ref="G52:G53"/>
    <mergeCell ref="H52:H53"/>
    <mergeCell ref="I52:J52"/>
    <mergeCell ref="N43:O45"/>
    <mergeCell ref="A44:A45"/>
    <mergeCell ref="B44:B45"/>
    <mergeCell ref="C44:D44"/>
    <mergeCell ref="F44:F45"/>
    <mergeCell ref="G44:G45"/>
    <mergeCell ref="H44:H45"/>
    <mergeCell ref="I44:J44"/>
    <mergeCell ref="A43:J43"/>
    <mergeCell ref="A39:H39"/>
    <mergeCell ref="A40:H40"/>
    <mergeCell ref="A41:J41"/>
    <mergeCell ref="A26:K26"/>
    <mergeCell ref="A15:L15"/>
    <mergeCell ref="N12:P14"/>
    <mergeCell ref="R1:R3"/>
    <mergeCell ref="B2:B3"/>
    <mergeCell ref="B1:E1"/>
    <mergeCell ref="C2:E2"/>
    <mergeCell ref="A12:K12"/>
    <mergeCell ref="I13:K13"/>
    <mergeCell ref="A13:A14"/>
    <mergeCell ref="B13:B14"/>
    <mergeCell ref="F13:F14"/>
    <mergeCell ref="G13:G14"/>
    <mergeCell ref="H13:H14"/>
    <mergeCell ref="C13:E13"/>
    <mergeCell ref="L12:L14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46"/>
  <sheetViews>
    <sheetView zoomScaleNormal="100" workbookViewId="0">
      <selection activeCell="B1" sqref="B1:B2"/>
    </sheetView>
  </sheetViews>
  <sheetFormatPr defaultColWidth="9.1796875" defaultRowHeight="10"/>
  <cols>
    <col min="1" max="1" width="3.453125" style="46" bestFit="1" customWidth="1"/>
    <col min="2" max="2" width="17" style="46" bestFit="1" customWidth="1"/>
    <col min="3" max="4" width="11.81640625" style="46" customWidth="1"/>
    <col min="5" max="5" width="24.26953125" style="46" bestFit="1" customWidth="1"/>
    <col min="6" max="6" width="29.7265625" style="46" bestFit="1" customWidth="1"/>
    <col min="7" max="7" width="2.81640625" style="46" bestFit="1" customWidth="1"/>
    <col min="8" max="8" width="7.81640625" style="46" bestFit="1" customWidth="1"/>
    <col min="9" max="9" width="6.54296875" style="46" bestFit="1" customWidth="1"/>
    <col min="10" max="10" width="3.81640625" style="47" customWidth="1"/>
    <col min="11" max="12" width="1.81640625" style="46" bestFit="1" customWidth="1"/>
    <col min="13" max="14" width="5" style="46" customWidth="1"/>
    <col min="15" max="15" width="20.81640625" style="46" bestFit="1" customWidth="1"/>
    <col min="16" max="16384" width="9.1796875" style="46"/>
  </cols>
  <sheetData>
    <row r="1" spans="1:15" ht="11.25" customHeight="1">
      <c r="B1" s="313"/>
      <c r="C1" s="314" t="s">
        <v>189</v>
      </c>
      <c r="D1" s="314"/>
      <c r="E1" s="314"/>
      <c r="O1" s="313" t="s">
        <v>178</v>
      </c>
    </row>
    <row r="2" spans="1:15" ht="21">
      <c r="B2" s="313"/>
      <c r="C2" s="222" t="s">
        <v>169</v>
      </c>
      <c r="D2" s="222" t="s">
        <v>170</v>
      </c>
      <c r="E2" s="220" t="s">
        <v>316</v>
      </c>
      <c r="O2" s="313"/>
    </row>
    <row r="3" spans="1:15">
      <c r="B3" s="141" t="s">
        <v>65</v>
      </c>
      <c r="C3" s="20"/>
      <c r="D3" s="20"/>
      <c r="E3" s="141"/>
      <c r="O3" s="313"/>
    </row>
    <row r="4" spans="1:15">
      <c r="B4" s="34" t="s">
        <v>22</v>
      </c>
      <c r="C4" s="32"/>
      <c r="D4" s="32"/>
      <c r="E4" s="34"/>
      <c r="F4" s="64"/>
      <c r="G4" s="64"/>
      <c r="H4" s="64"/>
      <c r="I4" s="64"/>
      <c r="J4" s="56"/>
      <c r="K4" s="64"/>
      <c r="L4" s="64"/>
      <c r="M4" s="64"/>
      <c r="O4" s="55"/>
    </row>
    <row r="5" spans="1:15">
      <c r="B5" s="34" t="s">
        <v>29</v>
      </c>
      <c r="C5" s="32"/>
      <c r="D5" s="32"/>
      <c r="E5" s="34"/>
      <c r="F5" s="64"/>
      <c r="G5" s="64"/>
      <c r="H5" s="64"/>
      <c r="I5" s="64"/>
      <c r="J5" s="56"/>
      <c r="K5" s="64"/>
      <c r="L5" s="64"/>
      <c r="M5" s="64"/>
      <c r="O5" s="55"/>
    </row>
    <row r="6" spans="1:15">
      <c r="B6" s="34" t="s">
        <v>38</v>
      </c>
      <c r="C6" s="32"/>
      <c r="D6" s="32"/>
      <c r="E6" s="34"/>
      <c r="F6" s="64"/>
      <c r="G6" s="64"/>
      <c r="H6" s="64"/>
      <c r="I6" s="64"/>
      <c r="J6" s="56"/>
      <c r="K6" s="64"/>
      <c r="L6" s="64"/>
      <c r="M6" s="64"/>
      <c r="O6" s="55"/>
    </row>
    <row r="7" spans="1:15">
      <c r="B7" s="34" t="s">
        <v>40</v>
      </c>
      <c r="C7" s="32"/>
      <c r="D7" s="32"/>
      <c r="E7" s="34"/>
      <c r="F7" s="64"/>
      <c r="G7" s="64"/>
      <c r="H7" s="64"/>
      <c r="I7" s="64"/>
      <c r="J7" s="56"/>
      <c r="K7" s="64"/>
      <c r="L7" s="64"/>
      <c r="M7" s="64"/>
      <c r="O7" s="55"/>
    </row>
    <row r="8" spans="1:15" ht="10.5">
      <c r="B8" s="136" t="s">
        <v>64</v>
      </c>
      <c r="C8" s="33">
        <v>0.4</v>
      </c>
      <c r="D8" s="33">
        <v>0.4</v>
      </c>
      <c r="E8" s="255" t="s">
        <v>315</v>
      </c>
      <c r="F8" s="64"/>
      <c r="G8" s="64"/>
      <c r="H8" s="64"/>
      <c r="I8" s="64"/>
      <c r="J8" s="56"/>
      <c r="K8" s="64"/>
      <c r="L8" s="64"/>
      <c r="M8" s="64"/>
      <c r="O8" s="155" t="s">
        <v>281</v>
      </c>
    </row>
    <row r="9" spans="1:15">
      <c r="B9" s="64"/>
      <c r="C9" s="64"/>
      <c r="D9" s="64"/>
      <c r="E9" s="64"/>
      <c r="F9" s="64"/>
      <c r="G9" s="64"/>
      <c r="H9" s="64"/>
      <c r="I9" s="64"/>
      <c r="J9" s="56"/>
      <c r="K9" s="64"/>
      <c r="L9" s="64"/>
      <c r="M9" s="64"/>
      <c r="O9" s="55"/>
    </row>
    <row r="10" spans="1:15" s="100" customFormat="1">
      <c r="A10" s="368" t="s">
        <v>65</v>
      </c>
      <c r="B10" s="369"/>
      <c r="C10" s="369"/>
      <c r="D10" s="369"/>
      <c r="E10" s="369"/>
      <c r="F10" s="369"/>
      <c r="G10" s="369"/>
      <c r="H10" s="369"/>
      <c r="I10" s="369"/>
      <c r="J10" s="98"/>
      <c r="K10" s="369" t="s">
        <v>31</v>
      </c>
      <c r="L10" s="369"/>
      <c r="M10" s="369"/>
      <c r="O10" s="163"/>
    </row>
    <row r="11" spans="1:15" s="100" customFormat="1" ht="10.5">
      <c r="A11" s="361" t="s">
        <v>0</v>
      </c>
      <c r="B11" s="361" t="s">
        <v>1</v>
      </c>
      <c r="C11" s="362" t="s">
        <v>248</v>
      </c>
      <c r="D11" s="362"/>
      <c r="E11" s="361" t="s">
        <v>2</v>
      </c>
      <c r="F11" s="362" t="s">
        <v>3</v>
      </c>
      <c r="G11" s="363" t="s">
        <v>200</v>
      </c>
      <c r="H11" s="362" t="s">
        <v>190</v>
      </c>
      <c r="I11" s="362"/>
      <c r="J11" s="101"/>
      <c r="K11" s="369"/>
      <c r="L11" s="369"/>
      <c r="M11" s="369"/>
      <c r="O11" s="163"/>
    </row>
    <row r="12" spans="1:15" s="103" customFormat="1" ht="20">
      <c r="A12" s="361"/>
      <c r="B12" s="361"/>
      <c r="C12" s="138" t="s">
        <v>169</v>
      </c>
      <c r="D12" s="138" t="s">
        <v>170</v>
      </c>
      <c r="E12" s="361"/>
      <c r="F12" s="362"/>
      <c r="G12" s="363"/>
      <c r="H12" s="138" t="s">
        <v>169</v>
      </c>
      <c r="I12" s="138" t="s">
        <v>170</v>
      </c>
      <c r="J12" s="102"/>
      <c r="K12" s="369"/>
      <c r="L12" s="369"/>
      <c r="M12" s="369"/>
      <c r="O12" s="145"/>
    </row>
    <row r="13" spans="1:15" s="100" customFormat="1" ht="10.5">
      <c r="A13" s="361" t="s">
        <v>183</v>
      </c>
      <c r="B13" s="361"/>
      <c r="C13" s="361"/>
      <c r="D13" s="361"/>
      <c r="E13" s="361"/>
      <c r="F13" s="361"/>
      <c r="G13" s="361"/>
      <c r="H13" s="361"/>
      <c r="I13" s="361"/>
      <c r="J13" s="101"/>
      <c r="K13" s="104"/>
      <c r="L13" s="104"/>
      <c r="M13" s="104"/>
      <c r="O13" s="163"/>
    </row>
    <row r="14" spans="1:15" s="100" customFormat="1" ht="10.5">
      <c r="A14" s="361" t="s">
        <v>11</v>
      </c>
      <c r="B14" s="361"/>
      <c r="C14" s="361"/>
      <c r="D14" s="361"/>
      <c r="E14" s="361"/>
      <c r="F14" s="361"/>
      <c r="G14" s="361"/>
      <c r="H14" s="361"/>
      <c r="I14" s="361"/>
      <c r="J14" s="101"/>
      <c r="K14" s="117">
        <f>H14^2</f>
        <v>0</v>
      </c>
      <c r="L14" s="117">
        <f>I14^2</f>
        <v>0</v>
      </c>
      <c r="M14" s="117" t="e">
        <f>#REF!^2</f>
        <v>#REF!</v>
      </c>
      <c r="O14" s="163"/>
    </row>
    <row r="15" spans="1:15" s="100" customFormat="1" ht="10.5">
      <c r="A15" s="361" t="s">
        <v>191</v>
      </c>
      <c r="B15" s="361"/>
      <c r="C15" s="361"/>
      <c r="D15" s="361"/>
      <c r="E15" s="361"/>
      <c r="F15" s="361"/>
      <c r="G15" s="361"/>
      <c r="H15" s="106">
        <f>K15</f>
        <v>0</v>
      </c>
      <c r="I15" s="106">
        <f>L15</f>
        <v>0</v>
      </c>
      <c r="J15" s="107"/>
      <c r="K15" s="105">
        <f>(SUM(K14:K14))^0.5</f>
        <v>0</v>
      </c>
      <c r="L15" s="105">
        <f>(SUM(L14:L14))^0.5</f>
        <v>0</v>
      </c>
      <c r="M15" s="105" t="e">
        <f>(SUM(M14:M14))^0.5</f>
        <v>#REF!</v>
      </c>
      <c r="O15" s="163"/>
    </row>
    <row r="16" spans="1:15" s="100" customFormat="1" ht="10.5">
      <c r="A16" s="361" t="s">
        <v>192</v>
      </c>
      <c r="B16" s="361"/>
      <c r="C16" s="361"/>
      <c r="D16" s="361"/>
      <c r="E16" s="361"/>
      <c r="F16" s="361"/>
      <c r="G16" s="361"/>
      <c r="H16" s="106">
        <f>K16</f>
        <v>0</v>
      </c>
      <c r="I16" s="106">
        <f>L16</f>
        <v>0</v>
      </c>
      <c r="J16" s="107"/>
      <c r="K16" s="105">
        <f>K15*1.96</f>
        <v>0</v>
      </c>
      <c r="L16" s="105">
        <f>L15*1.96</f>
        <v>0</v>
      </c>
      <c r="M16" s="105" t="e">
        <f>M15*1.96</f>
        <v>#REF!</v>
      </c>
      <c r="O16" s="163"/>
    </row>
    <row r="17" spans="1:15" s="100" customFormat="1">
      <c r="A17" s="103"/>
      <c r="B17" s="103"/>
      <c r="C17" s="103"/>
      <c r="D17" s="103"/>
      <c r="E17" s="103"/>
      <c r="F17" s="103"/>
      <c r="G17" s="103"/>
      <c r="H17" s="103"/>
      <c r="I17" s="103"/>
      <c r="J17" s="110"/>
      <c r="O17" s="163"/>
    </row>
    <row r="18" spans="1:15" s="100" customFormat="1">
      <c r="A18" s="368" t="s">
        <v>22</v>
      </c>
      <c r="B18" s="368"/>
      <c r="C18" s="368"/>
      <c r="D18" s="368"/>
      <c r="E18" s="368"/>
      <c r="F18" s="368"/>
      <c r="G18" s="368"/>
      <c r="H18" s="368"/>
      <c r="I18" s="368"/>
      <c r="J18" s="110"/>
      <c r="K18" s="368" t="s">
        <v>31</v>
      </c>
      <c r="L18" s="368"/>
      <c r="M18" s="368"/>
      <c r="O18" s="163"/>
    </row>
    <row r="19" spans="1:15" s="100" customFormat="1" ht="10.5">
      <c r="A19" s="361" t="s">
        <v>0</v>
      </c>
      <c r="B19" s="361" t="s">
        <v>1</v>
      </c>
      <c r="C19" s="362" t="s">
        <v>248</v>
      </c>
      <c r="D19" s="362"/>
      <c r="E19" s="361" t="s">
        <v>2</v>
      </c>
      <c r="F19" s="362" t="s">
        <v>3</v>
      </c>
      <c r="G19" s="363" t="s">
        <v>200</v>
      </c>
      <c r="H19" s="362" t="s">
        <v>190</v>
      </c>
      <c r="I19" s="362"/>
      <c r="J19" s="111"/>
      <c r="K19" s="368"/>
      <c r="L19" s="368"/>
      <c r="M19" s="368"/>
      <c r="O19" s="163"/>
    </row>
    <row r="20" spans="1:15" s="100" customFormat="1" ht="20">
      <c r="A20" s="361"/>
      <c r="B20" s="361"/>
      <c r="C20" s="138" t="s">
        <v>169</v>
      </c>
      <c r="D20" s="138" t="s">
        <v>170</v>
      </c>
      <c r="E20" s="361"/>
      <c r="F20" s="362"/>
      <c r="G20" s="363"/>
      <c r="H20" s="138" t="s">
        <v>169</v>
      </c>
      <c r="I20" s="138" t="s">
        <v>170</v>
      </c>
      <c r="J20" s="113"/>
      <c r="K20" s="368"/>
      <c r="L20" s="368"/>
      <c r="M20" s="368"/>
      <c r="O20" s="163"/>
    </row>
    <row r="21" spans="1:15" s="100" customFormat="1" ht="10.5">
      <c r="A21" s="361" t="s">
        <v>183</v>
      </c>
      <c r="B21" s="361"/>
      <c r="C21" s="361"/>
      <c r="D21" s="361"/>
      <c r="E21" s="361"/>
      <c r="F21" s="361"/>
      <c r="G21" s="361"/>
      <c r="H21" s="361"/>
      <c r="I21" s="361"/>
      <c r="J21" s="101"/>
      <c r="K21" s="112"/>
      <c r="L21" s="112"/>
      <c r="M21" s="112"/>
      <c r="O21" s="163"/>
    </row>
    <row r="22" spans="1:15" s="100" customFormat="1" ht="10.5">
      <c r="A22" s="361" t="s">
        <v>11</v>
      </c>
      <c r="B22" s="361"/>
      <c r="C22" s="361"/>
      <c r="D22" s="361"/>
      <c r="E22" s="361"/>
      <c r="F22" s="361"/>
      <c r="G22" s="361"/>
      <c r="H22" s="361"/>
      <c r="I22" s="361"/>
      <c r="J22" s="101"/>
      <c r="K22" s="105">
        <f>H22^2</f>
        <v>0</v>
      </c>
      <c r="L22" s="105">
        <f>I22^2</f>
        <v>0</v>
      </c>
      <c r="M22" s="105" t="e">
        <f>#REF!^2</f>
        <v>#REF!</v>
      </c>
      <c r="O22" s="163"/>
    </row>
    <row r="23" spans="1:15" s="100" customFormat="1" ht="10.5">
      <c r="A23" s="361" t="s">
        <v>191</v>
      </c>
      <c r="B23" s="361"/>
      <c r="C23" s="361"/>
      <c r="D23" s="361"/>
      <c r="E23" s="361"/>
      <c r="F23" s="361"/>
      <c r="G23" s="361"/>
      <c r="H23" s="106">
        <f>K23</f>
        <v>0</v>
      </c>
      <c r="I23" s="106">
        <f>L23</f>
        <v>0</v>
      </c>
      <c r="J23" s="107"/>
      <c r="K23" s="105">
        <f>(SUM(K22:K22))^0.5</f>
        <v>0</v>
      </c>
      <c r="L23" s="105">
        <f>(SUM(L22:L22))^0.5</f>
        <v>0</v>
      </c>
      <c r="M23" s="105" t="e">
        <f>(SUM(M22:M22))^0.5</f>
        <v>#REF!</v>
      </c>
      <c r="O23" s="163"/>
    </row>
    <row r="24" spans="1:15" s="100" customFormat="1" ht="10.5">
      <c r="A24" s="361" t="s">
        <v>192</v>
      </c>
      <c r="B24" s="361"/>
      <c r="C24" s="361"/>
      <c r="D24" s="361"/>
      <c r="E24" s="361"/>
      <c r="F24" s="361"/>
      <c r="G24" s="361"/>
      <c r="H24" s="106">
        <f>K24</f>
        <v>0</v>
      </c>
      <c r="I24" s="106">
        <f>L24</f>
        <v>0</v>
      </c>
      <c r="J24" s="107"/>
      <c r="K24" s="105">
        <f>K23*1.96</f>
        <v>0</v>
      </c>
      <c r="L24" s="105">
        <f>L23*1.96</f>
        <v>0</v>
      </c>
      <c r="M24" s="105" t="e">
        <f>M23*1.96</f>
        <v>#REF!</v>
      </c>
      <c r="O24" s="163"/>
    </row>
    <row r="25" spans="1:15" s="100" customFormat="1">
      <c r="A25" s="103"/>
      <c r="B25" s="103"/>
      <c r="C25" s="103"/>
      <c r="D25" s="103"/>
      <c r="E25" s="103"/>
      <c r="F25" s="103"/>
      <c r="G25" s="103"/>
      <c r="H25" s="103"/>
      <c r="I25" s="103"/>
      <c r="J25" s="110"/>
      <c r="O25" s="163"/>
    </row>
    <row r="26" spans="1:15" s="100" customFormat="1">
      <c r="A26" s="368" t="s">
        <v>29</v>
      </c>
      <c r="B26" s="368"/>
      <c r="C26" s="368"/>
      <c r="D26" s="368"/>
      <c r="E26" s="368"/>
      <c r="F26" s="368"/>
      <c r="G26" s="368"/>
      <c r="H26" s="368"/>
      <c r="I26" s="368"/>
      <c r="J26" s="110"/>
      <c r="K26" s="368" t="s">
        <v>31</v>
      </c>
      <c r="L26" s="368"/>
      <c r="M26" s="368"/>
      <c r="O26" s="163"/>
    </row>
    <row r="27" spans="1:15" s="100" customFormat="1" ht="10.5">
      <c r="A27" s="361" t="s">
        <v>0</v>
      </c>
      <c r="B27" s="361" t="s">
        <v>1</v>
      </c>
      <c r="C27" s="362" t="s">
        <v>248</v>
      </c>
      <c r="D27" s="362"/>
      <c r="E27" s="361" t="s">
        <v>2</v>
      </c>
      <c r="F27" s="362" t="s">
        <v>3</v>
      </c>
      <c r="G27" s="363" t="s">
        <v>200</v>
      </c>
      <c r="H27" s="362" t="s">
        <v>190</v>
      </c>
      <c r="I27" s="362"/>
      <c r="J27" s="111"/>
      <c r="K27" s="368"/>
      <c r="L27" s="368"/>
      <c r="M27" s="368"/>
      <c r="O27" s="163"/>
    </row>
    <row r="28" spans="1:15" s="100" customFormat="1" ht="20">
      <c r="A28" s="361"/>
      <c r="B28" s="361"/>
      <c r="C28" s="138" t="s">
        <v>169</v>
      </c>
      <c r="D28" s="138" t="s">
        <v>170</v>
      </c>
      <c r="E28" s="361"/>
      <c r="F28" s="362"/>
      <c r="G28" s="363"/>
      <c r="H28" s="138" t="s">
        <v>169</v>
      </c>
      <c r="I28" s="138" t="s">
        <v>170</v>
      </c>
      <c r="J28" s="113"/>
      <c r="K28" s="368"/>
      <c r="L28" s="368"/>
      <c r="M28" s="368"/>
      <c r="O28" s="163"/>
    </row>
    <row r="29" spans="1:15" s="100" customFormat="1" ht="10.5">
      <c r="A29" s="361" t="s">
        <v>183</v>
      </c>
      <c r="B29" s="361"/>
      <c r="C29" s="361"/>
      <c r="D29" s="361"/>
      <c r="E29" s="361"/>
      <c r="F29" s="361"/>
      <c r="G29" s="361"/>
      <c r="H29" s="361"/>
      <c r="I29" s="361"/>
      <c r="J29" s="101"/>
      <c r="K29" s="114"/>
      <c r="L29" s="114"/>
      <c r="M29" s="114"/>
      <c r="O29" s="163"/>
    </row>
    <row r="30" spans="1:15" s="100" customFormat="1" ht="10.5">
      <c r="A30" s="361" t="s">
        <v>11</v>
      </c>
      <c r="B30" s="361"/>
      <c r="C30" s="361"/>
      <c r="D30" s="361"/>
      <c r="E30" s="361"/>
      <c r="F30" s="361"/>
      <c r="G30" s="361"/>
      <c r="H30" s="361"/>
      <c r="I30" s="361"/>
      <c r="J30" s="101"/>
      <c r="K30" s="105">
        <f>H30^2</f>
        <v>0</v>
      </c>
      <c r="L30" s="105">
        <f>I30^2</f>
        <v>0</v>
      </c>
      <c r="M30" s="105" t="e">
        <f>#REF!^2</f>
        <v>#REF!</v>
      </c>
      <c r="O30" s="163"/>
    </row>
    <row r="31" spans="1:15" s="100" customFormat="1" ht="10.5">
      <c r="A31" s="361" t="s">
        <v>191</v>
      </c>
      <c r="B31" s="361"/>
      <c r="C31" s="361"/>
      <c r="D31" s="361"/>
      <c r="E31" s="361"/>
      <c r="F31" s="361"/>
      <c r="G31" s="361"/>
      <c r="H31" s="140">
        <f>K31</f>
        <v>0</v>
      </c>
      <c r="I31" s="140">
        <f t="shared" ref="I31:I32" si="0">L31</f>
        <v>0</v>
      </c>
      <c r="J31" s="115"/>
      <c r="K31" s="112">
        <f>(SUM(K30:K30))^0.5</f>
        <v>0</v>
      </c>
      <c r="L31" s="112">
        <f>(SUM(L30:L30))^0.5</f>
        <v>0</v>
      </c>
      <c r="M31" s="112" t="e">
        <f>(SUM(M30:M30))^0.5</f>
        <v>#REF!</v>
      </c>
      <c r="O31" s="163"/>
    </row>
    <row r="32" spans="1:15" s="100" customFormat="1" ht="10.5">
      <c r="A32" s="361" t="s">
        <v>192</v>
      </c>
      <c r="B32" s="361"/>
      <c r="C32" s="361"/>
      <c r="D32" s="361"/>
      <c r="E32" s="361"/>
      <c r="F32" s="361"/>
      <c r="G32" s="361"/>
      <c r="H32" s="140">
        <f t="shared" ref="H32" si="1">K32</f>
        <v>0</v>
      </c>
      <c r="I32" s="140">
        <f t="shared" si="0"/>
        <v>0</v>
      </c>
      <c r="J32" s="115"/>
      <c r="K32" s="112">
        <f>K31*1.96</f>
        <v>0</v>
      </c>
      <c r="L32" s="112">
        <f>L31*1.96</f>
        <v>0</v>
      </c>
      <c r="M32" s="112" t="e">
        <f>M31*1.96</f>
        <v>#REF!</v>
      </c>
      <c r="O32" s="163"/>
    </row>
    <row r="33" spans="1:15" s="100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10"/>
      <c r="O33" s="163"/>
    </row>
    <row r="34" spans="1:15" s="100" customFormat="1" ht="10.5">
      <c r="A34" s="361" t="s">
        <v>34</v>
      </c>
      <c r="B34" s="361"/>
      <c r="C34" s="361"/>
      <c r="D34" s="361"/>
      <c r="E34" s="361"/>
      <c r="F34" s="361"/>
      <c r="G34" s="361"/>
      <c r="H34" s="361"/>
      <c r="I34" s="361"/>
      <c r="J34" s="116"/>
      <c r="K34" s="368" t="s">
        <v>31</v>
      </c>
      <c r="L34" s="368"/>
      <c r="M34" s="368"/>
      <c r="O34" s="163"/>
    </row>
    <row r="35" spans="1:15" s="100" customFormat="1" ht="10.5">
      <c r="A35" s="361" t="s">
        <v>0</v>
      </c>
      <c r="B35" s="361" t="s">
        <v>1</v>
      </c>
      <c r="C35" s="362" t="s">
        <v>248</v>
      </c>
      <c r="D35" s="362"/>
      <c r="E35" s="361" t="s">
        <v>2</v>
      </c>
      <c r="F35" s="362" t="s">
        <v>3</v>
      </c>
      <c r="G35" s="363" t="s">
        <v>200</v>
      </c>
      <c r="H35" s="362" t="s">
        <v>190</v>
      </c>
      <c r="I35" s="362"/>
      <c r="J35" s="111"/>
      <c r="K35" s="368"/>
      <c r="L35" s="368"/>
      <c r="M35" s="368"/>
      <c r="O35" s="163"/>
    </row>
    <row r="36" spans="1:15" s="100" customFormat="1" ht="20">
      <c r="A36" s="361"/>
      <c r="B36" s="361"/>
      <c r="C36" s="138" t="s">
        <v>169</v>
      </c>
      <c r="D36" s="138" t="s">
        <v>170</v>
      </c>
      <c r="E36" s="361"/>
      <c r="F36" s="362"/>
      <c r="G36" s="363"/>
      <c r="H36" s="138" t="s">
        <v>169</v>
      </c>
      <c r="I36" s="138" t="s">
        <v>170</v>
      </c>
      <c r="J36" s="113"/>
      <c r="K36" s="368"/>
      <c r="L36" s="368"/>
      <c r="M36" s="368"/>
      <c r="O36" s="163"/>
    </row>
    <row r="37" spans="1:15" s="100" customFormat="1">
      <c r="A37" s="368" t="s">
        <v>183</v>
      </c>
      <c r="B37" s="368"/>
      <c r="C37" s="368"/>
      <c r="D37" s="368"/>
      <c r="E37" s="368"/>
      <c r="F37" s="368"/>
      <c r="G37" s="368"/>
      <c r="H37" s="368"/>
      <c r="I37" s="368"/>
      <c r="J37" s="98"/>
      <c r="K37" s="114"/>
      <c r="L37" s="114"/>
      <c r="M37" s="114"/>
      <c r="O37" s="163"/>
    </row>
    <row r="38" spans="1:15" s="100" customFormat="1">
      <c r="A38" s="368" t="s">
        <v>33</v>
      </c>
      <c r="B38" s="368"/>
      <c r="C38" s="368"/>
      <c r="D38" s="368"/>
      <c r="E38" s="368"/>
      <c r="F38" s="368"/>
      <c r="G38" s="368"/>
      <c r="H38" s="368"/>
      <c r="I38" s="368"/>
      <c r="J38" s="98"/>
      <c r="K38" s="105">
        <f>H38^2</f>
        <v>0</v>
      </c>
      <c r="L38" s="105">
        <f>I38^2</f>
        <v>0</v>
      </c>
      <c r="M38" s="105" t="e">
        <f>#REF!^2</f>
        <v>#REF!</v>
      </c>
      <c r="O38" s="163"/>
    </row>
    <row r="39" spans="1:15" s="100" customFormat="1">
      <c r="A39" s="103"/>
      <c r="B39" s="103"/>
      <c r="C39" s="103"/>
      <c r="D39" s="103"/>
      <c r="E39" s="103"/>
      <c r="F39" s="103"/>
      <c r="G39" s="103"/>
      <c r="H39" s="103"/>
      <c r="I39" s="103"/>
      <c r="J39" s="110"/>
      <c r="O39" s="163"/>
    </row>
    <row r="40" spans="1:15" s="100" customFormat="1">
      <c r="A40" s="368" t="s">
        <v>39</v>
      </c>
      <c r="B40" s="368"/>
      <c r="C40" s="368"/>
      <c r="D40" s="368"/>
      <c r="E40" s="368"/>
      <c r="F40" s="368"/>
      <c r="G40" s="368"/>
      <c r="H40" s="368"/>
      <c r="I40" s="368"/>
      <c r="J40" s="110"/>
      <c r="K40" s="368" t="s">
        <v>31</v>
      </c>
      <c r="L40" s="368"/>
      <c r="M40" s="368"/>
      <c r="O40" s="163"/>
    </row>
    <row r="41" spans="1:15" s="100" customFormat="1" ht="10.5">
      <c r="A41" s="361" t="s">
        <v>0</v>
      </c>
      <c r="B41" s="361" t="s">
        <v>1</v>
      </c>
      <c r="C41" s="362" t="s">
        <v>248</v>
      </c>
      <c r="D41" s="362"/>
      <c r="E41" s="361" t="s">
        <v>2</v>
      </c>
      <c r="F41" s="362" t="s">
        <v>3</v>
      </c>
      <c r="G41" s="363" t="s">
        <v>200</v>
      </c>
      <c r="H41" s="362" t="s">
        <v>190</v>
      </c>
      <c r="I41" s="362"/>
      <c r="J41" s="110"/>
      <c r="K41" s="368"/>
      <c r="L41" s="368"/>
      <c r="M41" s="368"/>
      <c r="O41" s="163"/>
    </row>
    <row r="42" spans="1:15" s="100" customFormat="1" ht="20">
      <c r="A42" s="361"/>
      <c r="B42" s="361"/>
      <c r="C42" s="138" t="s">
        <v>169</v>
      </c>
      <c r="D42" s="138" t="s">
        <v>170</v>
      </c>
      <c r="E42" s="361"/>
      <c r="F42" s="362"/>
      <c r="G42" s="363"/>
      <c r="H42" s="138" t="s">
        <v>169</v>
      </c>
      <c r="I42" s="138" t="s">
        <v>170</v>
      </c>
      <c r="J42" s="110"/>
      <c r="K42" s="368"/>
      <c r="L42" s="368"/>
      <c r="M42" s="368"/>
      <c r="O42" s="163"/>
    </row>
    <row r="43" spans="1:15" s="100" customFormat="1">
      <c r="A43" s="368" t="s">
        <v>183</v>
      </c>
      <c r="B43" s="368"/>
      <c r="C43" s="368"/>
      <c r="D43" s="368"/>
      <c r="E43" s="368"/>
      <c r="F43" s="368"/>
      <c r="G43" s="368"/>
      <c r="H43" s="368"/>
      <c r="I43" s="368"/>
      <c r="J43" s="110"/>
      <c r="K43" s="114"/>
      <c r="L43" s="114"/>
      <c r="M43" s="114"/>
      <c r="O43" s="163"/>
    </row>
    <row r="44" spans="1:15" s="100" customFormat="1">
      <c r="A44" s="369" t="s">
        <v>33</v>
      </c>
      <c r="B44" s="369"/>
      <c r="C44" s="369"/>
      <c r="D44" s="369"/>
      <c r="E44" s="369"/>
      <c r="F44" s="369"/>
      <c r="G44" s="369"/>
      <c r="H44" s="369"/>
      <c r="I44" s="369"/>
      <c r="J44" s="110"/>
      <c r="K44" s="105">
        <f>H44^2</f>
        <v>0</v>
      </c>
      <c r="L44" s="105">
        <f>I44^2</f>
        <v>0</v>
      </c>
      <c r="M44" s="105" t="e">
        <f>#REF!^2</f>
        <v>#REF!</v>
      </c>
      <c r="O44" s="163"/>
    </row>
    <row r="45" spans="1:15" s="100" customFormat="1">
      <c r="J45" s="110"/>
    </row>
    <row r="46" spans="1:15" s="100" customFormat="1">
      <c r="J46" s="110"/>
    </row>
  </sheetData>
  <mergeCells count="64"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29:I29"/>
    <mergeCell ref="A30:I30"/>
    <mergeCell ref="A31:G31"/>
    <mergeCell ref="A32:G32"/>
    <mergeCell ref="A34:I34"/>
    <mergeCell ref="K26:M28"/>
    <mergeCell ref="A27:A28"/>
    <mergeCell ref="B27:B28"/>
    <mergeCell ref="C27:D27"/>
    <mergeCell ref="E27:E28"/>
    <mergeCell ref="F27:F28"/>
    <mergeCell ref="G27:G28"/>
    <mergeCell ref="H27:I27"/>
    <mergeCell ref="A21:I21"/>
    <mergeCell ref="A22:I22"/>
    <mergeCell ref="A23:G23"/>
    <mergeCell ref="A24:G24"/>
    <mergeCell ref="A26:I26"/>
    <mergeCell ref="K18:M20"/>
    <mergeCell ref="A19:A20"/>
    <mergeCell ref="B19:B20"/>
    <mergeCell ref="C19:D19"/>
    <mergeCell ref="E19:E20"/>
    <mergeCell ref="F19:F20"/>
    <mergeCell ref="G19:G20"/>
    <mergeCell ref="H19:I19"/>
    <mergeCell ref="A13:I13"/>
    <mergeCell ref="A14:I14"/>
    <mergeCell ref="A15:G15"/>
    <mergeCell ref="A16:G16"/>
    <mergeCell ref="A18:I18"/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E1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42"/>
  <sheetViews>
    <sheetView zoomScaleNormal="100" workbookViewId="0">
      <selection activeCell="G1" sqref="G1"/>
    </sheetView>
  </sheetViews>
  <sheetFormatPr defaultColWidth="9.1796875" defaultRowHeight="10"/>
  <cols>
    <col min="1" max="1" width="3.453125" style="46" bestFit="1" customWidth="1"/>
    <col min="2" max="2" width="17" style="46" bestFit="1" customWidth="1"/>
    <col min="3" max="4" width="11" style="46" customWidth="1"/>
    <col min="5" max="6" width="15.453125" style="46" customWidth="1"/>
    <col min="7" max="7" width="52.81640625" style="46" bestFit="1" customWidth="1"/>
    <col min="8" max="8" width="7.81640625" style="46" bestFit="1" customWidth="1"/>
    <col min="9" max="9" width="6.54296875" style="46" bestFit="1" customWidth="1"/>
    <col min="10" max="10" width="5.26953125" style="47" customWidth="1"/>
    <col min="11" max="12" width="1.81640625" style="73" bestFit="1" customWidth="1"/>
    <col min="13" max="13" width="4.81640625" style="73" bestFit="1" customWidth="1"/>
    <col min="14" max="14" width="5.7265625" style="46" customWidth="1"/>
    <col min="15" max="15" width="52.81640625" style="46" bestFit="1" customWidth="1"/>
    <col min="16" max="16384" width="9.1796875" style="46"/>
  </cols>
  <sheetData>
    <row r="1" spans="1:16" s="51" customFormat="1" ht="10.5">
      <c r="B1" s="313"/>
      <c r="C1" s="314" t="s">
        <v>189</v>
      </c>
      <c r="D1" s="314"/>
      <c r="E1" s="314" t="s">
        <v>205</v>
      </c>
      <c r="F1" s="314"/>
      <c r="G1" s="237"/>
      <c r="J1" s="54"/>
      <c r="K1" s="150"/>
      <c r="L1" s="150"/>
      <c r="M1" s="150"/>
      <c r="O1" s="313" t="s">
        <v>178</v>
      </c>
    </row>
    <row r="2" spans="1:16" ht="21">
      <c r="B2" s="313"/>
      <c r="C2" s="242" t="s">
        <v>169</v>
      </c>
      <c r="D2" s="242" t="s">
        <v>170</v>
      </c>
      <c r="E2" s="242" t="s">
        <v>169</v>
      </c>
      <c r="F2" s="242" t="s">
        <v>170</v>
      </c>
      <c r="G2" s="220" t="s">
        <v>316</v>
      </c>
      <c r="I2" s="47"/>
      <c r="J2" s="46"/>
      <c r="O2" s="313"/>
    </row>
    <row r="3" spans="1:16">
      <c r="B3" s="141" t="s">
        <v>65</v>
      </c>
      <c r="C3" s="20"/>
      <c r="D3" s="20"/>
      <c r="E3" s="20"/>
      <c r="F3" s="20"/>
      <c r="G3" s="141"/>
      <c r="I3" s="47"/>
      <c r="J3" s="46"/>
      <c r="O3" s="313"/>
    </row>
    <row r="4" spans="1:16">
      <c r="B4" s="34" t="s">
        <v>22</v>
      </c>
      <c r="C4" s="32"/>
      <c r="D4" s="32"/>
      <c r="E4" s="32"/>
      <c r="F4" s="32"/>
      <c r="G4" s="34"/>
      <c r="H4" s="64"/>
      <c r="I4" s="56"/>
      <c r="J4" s="64"/>
      <c r="K4" s="82"/>
      <c r="L4" s="82"/>
      <c r="M4" s="82"/>
      <c r="O4" s="55"/>
    </row>
    <row r="5" spans="1:16">
      <c r="B5" s="34" t="s">
        <v>29</v>
      </c>
      <c r="C5" s="32"/>
      <c r="D5" s="32"/>
      <c r="E5" s="32"/>
      <c r="F5" s="32"/>
      <c r="G5" s="34"/>
      <c r="H5" s="64"/>
      <c r="I5" s="56"/>
      <c r="J5" s="64"/>
      <c r="K5" s="82"/>
      <c r="L5" s="82"/>
      <c r="M5" s="82"/>
      <c r="O5" s="55"/>
    </row>
    <row r="6" spans="1:16">
      <c r="B6" s="34" t="s">
        <v>38</v>
      </c>
      <c r="C6" s="32"/>
      <c r="D6" s="32"/>
      <c r="E6" s="32"/>
      <c r="F6" s="32"/>
      <c r="G6" s="34"/>
      <c r="H6" s="64"/>
      <c r="I6" s="56"/>
      <c r="J6" s="64"/>
      <c r="K6" s="82"/>
      <c r="L6" s="82"/>
      <c r="M6" s="82"/>
      <c r="O6" s="55"/>
    </row>
    <row r="7" spans="1:16">
      <c r="B7" s="34" t="s">
        <v>40</v>
      </c>
      <c r="C7" s="32"/>
      <c r="D7" s="32"/>
      <c r="E7" s="32"/>
      <c r="F7" s="32"/>
      <c r="G7" s="34"/>
      <c r="H7" s="64"/>
      <c r="I7" s="56"/>
      <c r="J7" s="64"/>
      <c r="K7" s="82"/>
      <c r="L7" s="82"/>
      <c r="M7" s="82"/>
      <c r="O7" s="55"/>
    </row>
    <row r="8" spans="1:16" ht="10.5">
      <c r="B8" s="136" t="s">
        <v>64</v>
      </c>
      <c r="C8" s="33"/>
      <c r="D8" s="33"/>
      <c r="E8" s="33">
        <v>1</v>
      </c>
      <c r="F8" s="33">
        <v>1</v>
      </c>
      <c r="G8" s="255" t="s">
        <v>317</v>
      </c>
      <c r="H8" s="64"/>
      <c r="I8" s="56"/>
      <c r="J8" s="64"/>
      <c r="K8" s="82"/>
      <c r="L8" s="82"/>
      <c r="M8" s="82"/>
      <c r="O8" s="155" t="s">
        <v>246</v>
      </c>
      <c r="P8" s="65"/>
    </row>
    <row r="9" spans="1:16">
      <c r="B9" s="64"/>
      <c r="C9" s="64"/>
      <c r="D9" s="64"/>
      <c r="E9" s="64"/>
      <c r="F9" s="64"/>
      <c r="G9" s="64"/>
      <c r="H9" s="64"/>
      <c r="I9" s="64"/>
      <c r="J9" s="56"/>
      <c r="K9" s="82"/>
      <c r="L9" s="82"/>
      <c r="M9" s="82"/>
      <c r="O9" s="55"/>
    </row>
    <row r="10" spans="1:16" s="100" customFormat="1">
      <c r="A10" s="364" t="s">
        <v>65</v>
      </c>
      <c r="B10" s="365"/>
      <c r="C10" s="365"/>
      <c r="D10" s="365"/>
      <c r="E10" s="365"/>
      <c r="F10" s="365"/>
      <c r="G10" s="365"/>
      <c r="H10" s="365"/>
      <c r="I10" s="365"/>
      <c r="J10" s="98"/>
      <c r="K10" s="369" t="s">
        <v>31</v>
      </c>
      <c r="L10" s="369"/>
      <c r="M10" s="369"/>
      <c r="O10" s="163"/>
    </row>
    <row r="11" spans="1:16" s="100" customFormat="1" ht="10.5">
      <c r="A11" s="361" t="s">
        <v>0</v>
      </c>
      <c r="B11" s="361" t="s">
        <v>1</v>
      </c>
      <c r="C11" s="362" t="s">
        <v>248</v>
      </c>
      <c r="D11" s="362"/>
      <c r="E11" s="361" t="s">
        <v>2</v>
      </c>
      <c r="F11" s="362" t="s">
        <v>3</v>
      </c>
      <c r="G11" s="363" t="s">
        <v>200</v>
      </c>
      <c r="H11" s="362" t="s">
        <v>190</v>
      </c>
      <c r="I11" s="362"/>
      <c r="J11" s="111"/>
      <c r="K11" s="369"/>
      <c r="L11" s="369"/>
      <c r="M11" s="369"/>
      <c r="O11" s="163"/>
    </row>
    <row r="12" spans="1:16" s="103" customFormat="1" ht="20">
      <c r="A12" s="361"/>
      <c r="B12" s="361"/>
      <c r="C12" s="138" t="s">
        <v>169</v>
      </c>
      <c r="D12" s="138" t="s">
        <v>170</v>
      </c>
      <c r="E12" s="361"/>
      <c r="F12" s="362"/>
      <c r="G12" s="363"/>
      <c r="H12" s="138" t="s">
        <v>169</v>
      </c>
      <c r="I12" s="138" t="s">
        <v>170</v>
      </c>
      <c r="J12" s="142"/>
      <c r="K12" s="369"/>
      <c r="L12" s="369"/>
      <c r="M12" s="369"/>
      <c r="O12" s="145"/>
    </row>
    <row r="13" spans="1:16" s="100" customFormat="1" ht="10.5">
      <c r="A13" s="361" t="s">
        <v>183</v>
      </c>
      <c r="B13" s="361"/>
      <c r="C13" s="361"/>
      <c r="D13" s="361"/>
      <c r="E13" s="361"/>
      <c r="F13" s="361"/>
      <c r="G13" s="361"/>
      <c r="H13" s="361"/>
      <c r="I13" s="361"/>
      <c r="J13" s="111"/>
      <c r="K13" s="137"/>
      <c r="L13" s="137"/>
      <c r="M13" s="137"/>
      <c r="O13" s="163"/>
    </row>
    <row r="14" spans="1:16" s="100" customFormat="1" ht="10.5">
      <c r="A14" s="361" t="s">
        <v>11</v>
      </c>
      <c r="B14" s="361"/>
      <c r="C14" s="361"/>
      <c r="D14" s="361"/>
      <c r="E14" s="361"/>
      <c r="F14" s="361"/>
      <c r="G14" s="361"/>
      <c r="H14" s="361"/>
      <c r="I14" s="361"/>
      <c r="J14" s="111"/>
      <c r="K14" s="138">
        <f>H14^2</f>
        <v>0</v>
      </c>
      <c r="L14" s="138">
        <f>I14^2</f>
        <v>0</v>
      </c>
      <c r="M14" s="138" t="e">
        <f>#REF!^2</f>
        <v>#REF!</v>
      </c>
      <c r="O14" s="163"/>
    </row>
    <row r="15" spans="1:16" s="100" customFormat="1" ht="10.5">
      <c r="A15" s="361" t="s">
        <v>191</v>
      </c>
      <c r="B15" s="361"/>
      <c r="C15" s="361"/>
      <c r="D15" s="361"/>
      <c r="E15" s="361"/>
      <c r="F15" s="361"/>
      <c r="G15" s="361"/>
      <c r="H15" s="106">
        <f>K15</f>
        <v>0</v>
      </c>
      <c r="I15" s="106">
        <f>L15</f>
        <v>0</v>
      </c>
      <c r="J15" s="107"/>
      <c r="K15" s="138">
        <f>(SUM(K14:K14))^0.5</f>
        <v>0</v>
      </c>
      <c r="L15" s="138">
        <f>(SUM(L14:L14))^0.5</f>
        <v>0</v>
      </c>
      <c r="M15" s="138" t="e">
        <f>(SUM(M14:M14))^0.5</f>
        <v>#REF!</v>
      </c>
      <c r="O15" s="163"/>
    </row>
    <row r="16" spans="1:16" s="100" customFormat="1" ht="10.5">
      <c r="A16" s="361" t="s">
        <v>192</v>
      </c>
      <c r="B16" s="361"/>
      <c r="C16" s="361"/>
      <c r="D16" s="361"/>
      <c r="E16" s="361"/>
      <c r="F16" s="361"/>
      <c r="G16" s="361"/>
      <c r="H16" s="106">
        <f>K16</f>
        <v>0</v>
      </c>
      <c r="I16" s="106">
        <f>L16</f>
        <v>0</v>
      </c>
      <c r="J16" s="107"/>
      <c r="K16" s="138">
        <f>K15*1.96</f>
        <v>0</v>
      </c>
      <c r="L16" s="138">
        <f>L15*1.96</f>
        <v>0</v>
      </c>
      <c r="M16" s="138" t="e">
        <f>M15*1.96</f>
        <v>#REF!</v>
      </c>
      <c r="O16" s="163"/>
    </row>
    <row r="17" spans="1:15" s="100" customFormat="1">
      <c r="J17" s="110"/>
      <c r="O17" s="163"/>
    </row>
    <row r="18" spans="1:15" s="100" customFormat="1">
      <c r="A18" s="364" t="s">
        <v>22</v>
      </c>
      <c r="B18" s="364"/>
      <c r="C18" s="364"/>
      <c r="D18" s="364"/>
      <c r="E18" s="364"/>
      <c r="F18" s="364"/>
      <c r="G18" s="364"/>
      <c r="H18" s="364"/>
      <c r="I18" s="364"/>
      <c r="J18" s="110"/>
      <c r="K18" s="368" t="s">
        <v>31</v>
      </c>
      <c r="L18" s="368"/>
      <c r="M18" s="368"/>
      <c r="O18" s="163"/>
    </row>
    <row r="19" spans="1:15" s="100" customFormat="1" ht="10.5">
      <c r="A19" s="361" t="s">
        <v>0</v>
      </c>
      <c r="B19" s="361" t="s">
        <v>1</v>
      </c>
      <c r="C19" s="362" t="s">
        <v>248</v>
      </c>
      <c r="D19" s="362"/>
      <c r="E19" s="361" t="s">
        <v>2</v>
      </c>
      <c r="F19" s="362" t="s">
        <v>3</v>
      </c>
      <c r="G19" s="363" t="s">
        <v>200</v>
      </c>
      <c r="H19" s="362" t="s">
        <v>190</v>
      </c>
      <c r="I19" s="362"/>
      <c r="J19" s="111"/>
      <c r="K19" s="368"/>
      <c r="L19" s="368"/>
      <c r="M19" s="368"/>
      <c r="O19" s="163"/>
    </row>
    <row r="20" spans="1:15" s="100" customFormat="1" ht="20">
      <c r="A20" s="361"/>
      <c r="B20" s="361"/>
      <c r="C20" s="138" t="s">
        <v>169</v>
      </c>
      <c r="D20" s="138" t="s">
        <v>170</v>
      </c>
      <c r="E20" s="361"/>
      <c r="F20" s="362"/>
      <c r="G20" s="363"/>
      <c r="H20" s="138" t="s">
        <v>169</v>
      </c>
      <c r="I20" s="138" t="s">
        <v>170</v>
      </c>
      <c r="J20" s="142"/>
      <c r="K20" s="368"/>
      <c r="L20" s="368"/>
      <c r="M20" s="368"/>
      <c r="O20" s="163"/>
    </row>
    <row r="21" spans="1:15" s="100" customFormat="1" ht="10.5">
      <c r="A21" s="361" t="s">
        <v>183</v>
      </c>
      <c r="B21" s="361"/>
      <c r="C21" s="361"/>
      <c r="D21" s="361"/>
      <c r="E21" s="361"/>
      <c r="F21" s="361"/>
      <c r="G21" s="361"/>
      <c r="H21" s="361"/>
      <c r="I21" s="361"/>
      <c r="J21" s="111"/>
      <c r="K21" s="137"/>
      <c r="L21" s="137"/>
      <c r="M21" s="137"/>
      <c r="O21" s="163"/>
    </row>
    <row r="22" spans="1:15" s="100" customFormat="1" ht="10.5">
      <c r="A22" s="361" t="s">
        <v>11</v>
      </c>
      <c r="B22" s="361"/>
      <c r="C22" s="361"/>
      <c r="D22" s="361"/>
      <c r="E22" s="361"/>
      <c r="F22" s="361"/>
      <c r="G22" s="361"/>
      <c r="H22" s="361"/>
      <c r="I22" s="361"/>
      <c r="J22" s="111"/>
      <c r="K22" s="138">
        <f>H22^2</f>
        <v>0</v>
      </c>
      <c r="L22" s="138">
        <f>I22^2</f>
        <v>0</v>
      </c>
      <c r="M22" s="138" t="e">
        <f>#REF!^2</f>
        <v>#REF!</v>
      </c>
      <c r="O22" s="163"/>
    </row>
    <row r="23" spans="1:15" s="100" customFormat="1" ht="10.5">
      <c r="A23" s="361" t="s">
        <v>191</v>
      </c>
      <c r="B23" s="361"/>
      <c r="C23" s="361"/>
      <c r="D23" s="361"/>
      <c r="E23" s="361"/>
      <c r="F23" s="361"/>
      <c r="G23" s="361"/>
      <c r="H23" s="106">
        <f>K23</f>
        <v>0</v>
      </c>
      <c r="I23" s="106">
        <f>L23</f>
        <v>0</v>
      </c>
      <c r="J23" s="107"/>
      <c r="K23" s="138">
        <f>(SUM(K22:K22))^0.5</f>
        <v>0</v>
      </c>
      <c r="L23" s="138">
        <f>(SUM(L22:L22))^0.5</f>
        <v>0</v>
      </c>
      <c r="M23" s="138" t="e">
        <f>(SUM(M22:M22))^0.5</f>
        <v>#REF!</v>
      </c>
      <c r="O23" s="163"/>
    </row>
    <row r="24" spans="1:15" s="100" customFormat="1" ht="10.5">
      <c r="A24" s="361" t="s">
        <v>192</v>
      </c>
      <c r="B24" s="361"/>
      <c r="C24" s="361"/>
      <c r="D24" s="361"/>
      <c r="E24" s="361"/>
      <c r="F24" s="361"/>
      <c r="G24" s="361"/>
      <c r="H24" s="106">
        <f>K24</f>
        <v>0</v>
      </c>
      <c r="I24" s="106">
        <f>L24</f>
        <v>0</v>
      </c>
      <c r="J24" s="107"/>
      <c r="K24" s="138">
        <f>K23*1.96</f>
        <v>0</v>
      </c>
      <c r="L24" s="138">
        <f>L23*1.96</f>
        <v>0</v>
      </c>
      <c r="M24" s="138" t="e">
        <f>M23*1.96</f>
        <v>#REF!</v>
      </c>
      <c r="O24" s="163"/>
    </row>
    <row r="25" spans="1:15" s="100" customFormat="1">
      <c r="J25" s="110"/>
      <c r="O25" s="163"/>
    </row>
    <row r="26" spans="1:15" s="100" customFormat="1">
      <c r="A26" s="364" t="s">
        <v>29</v>
      </c>
      <c r="B26" s="364"/>
      <c r="C26" s="364"/>
      <c r="D26" s="364"/>
      <c r="E26" s="364"/>
      <c r="F26" s="364"/>
      <c r="G26" s="364"/>
      <c r="H26" s="364"/>
      <c r="I26" s="364"/>
      <c r="J26" s="110"/>
      <c r="K26" s="368" t="s">
        <v>31</v>
      </c>
      <c r="L26" s="368"/>
      <c r="M26" s="368"/>
      <c r="O26" s="163"/>
    </row>
    <row r="27" spans="1:15" s="100" customFormat="1" ht="10.5">
      <c r="A27" s="361" t="s">
        <v>0</v>
      </c>
      <c r="B27" s="361" t="s">
        <v>1</v>
      </c>
      <c r="C27" s="362" t="s">
        <v>248</v>
      </c>
      <c r="D27" s="362"/>
      <c r="E27" s="361" t="s">
        <v>2</v>
      </c>
      <c r="F27" s="362" t="s">
        <v>3</v>
      </c>
      <c r="G27" s="363" t="s">
        <v>200</v>
      </c>
      <c r="H27" s="362" t="s">
        <v>190</v>
      </c>
      <c r="I27" s="362"/>
      <c r="J27" s="111"/>
      <c r="K27" s="368"/>
      <c r="L27" s="368"/>
      <c r="M27" s="368"/>
      <c r="O27" s="163"/>
    </row>
    <row r="28" spans="1:15" s="100" customFormat="1" ht="20">
      <c r="A28" s="361"/>
      <c r="B28" s="361"/>
      <c r="C28" s="138" t="s">
        <v>169</v>
      </c>
      <c r="D28" s="138" t="s">
        <v>170</v>
      </c>
      <c r="E28" s="361"/>
      <c r="F28" s="362"/>
      <c r="G28" s="363"/>
      <c r="H28" s="138" t="s">
        <v>169</v>
      </c>
      <c r="I28" s="138" t="s">
        <v>170</v>
      </c>
      <c r="J28" s="142"/>
      <c r="K28" s="368"/>
      <c r="L28" s="368"/>
      <c r="M28" s="368"/>
      <c r="O28" s="163"/>
    </row>
    <row r="29" spans="1:15" s="100" customFormat="1" ht="10.5">
      <c r="A29" s="361" t="s">
        <v>183</v>
      </c>
      <c r="B29" s="361"/>
      <c r="C29" s="361"/>
      <c r="D29" s="361"/>
      <c r="E29" s="361"/>
      <c r="F29" s="361"/>
      <c r="G29" s="361"/>
      <c r="H29" s="361"/>
      <c r="I29" s="361"/>
      <c r="J29" s="111"/>
      <c r="K29" s="139"/>
      <c r="L29" s="139"/>
      <c r="M29" s="139"/>
      <c r="O29" s="163"/>
    </row>
    <row r="30" spans="1:15" s="100" customFormat="1" ht="10.5">
      <c r="A30" s="361" t="s">
        <v>11</v>
      </c>
      <c r="B30" s="361"/>
      <c r="C30" s="361"/>
      <c r="D30" s="361"/>
      <c r="E30" s="361"/>
      <c r="F30" s="361"/>
      <c r="G30" s="361"/>
      <c r="H30" s="361"/>
      <c r="I30" s="361"/>
      <c r="J30" s="111"/>
      <c r="K30" s="138">
        <f>H30^2</f>
        <v>0</v>
      </c>
      <c r="L30" s="138">
        <f>I30^2</f>
        <v>0</v>
      </c>
      <c r="M30" s="138" t="e">
        <f>#REF!^2</f>
        <v>#REF!</v>
      </c>
      <c r="O30" s="163"/>
    </row>
    <row r="31" spans="1:15" s="100" customFormat="1">
      <c r="J31" s="110"/>
      <c r="O31" s="163"/>
    </row>
    <row r="32" spans="1:15" s="100" customFormat="1" ht="10.5">
      <c r="A32" s="370" t="s">
        <v>34</v>
      </c>
      <c r="B32" s="370"/>
      <c r="C32" s="370"/>
      <c r="D32" s="370"/>
      <c r="E32" s="370"/>
      <c r="F32" s="370"/>
      <c r="G32" s="370"/>
      <c r="H32" s="370"/>
      <c r="I32" s="370"/>
      <c r="J32" s="122"/>
      <c r="K32" s="368" t="s">
        <v>31</v>
      </c>
      <c r="L32" s="368"/>
      <c r="M32" s="368"/>
      <c r="O32" s="163"/>
    </row>
    <row r="33" spans="1:15" s="100" customFormat="1" ht="10.5">
      <c r="A33" s="361" t="s">
        <v>0</v>
      </c>
      <c r="B33" s="361" t="s">
        <v>1</v>
      </c>
      <c r="C33" s="362" t="s">
        <v>248</v>
      </c>
      <c r="D33" s="362"/>
      <c r="E33" s="361" t="s">
        <v>2</v>
      </c>
      <c r="F33" s="362" t="s">
        <v>3</v>
      </c>
      <c r="G33" s="363" t="s">
        <v>200</v>
      </c>
      <c r="H33" s="362" t="s">
        <v>190</v>
      </c>
      <c r="I33" s="362"/>
      <c r="J33" s="111"/>
      <c r="K33" s="368"/>
      <c r="L33" s="368"/>
      <c r="M33" s="368"/>
      <c r="O33" s="163"/>
    </row>
    <row r="34" spans="1:15" s="100" customFormat="1" ht="20">
      <c r="A34" s="361"/>
      <c r="B34" s="361"/>
      <c r="C34" s="138" t="s">
        <v>169</v>
      </c>
      <c r="D34" s="138" t="s">
        <v>170</v>
      </c>
      <c r="E34" s="361"/>
      <c r="F34" s="362"/>
      <c r="G34" s="363"/>
      <c r="H34" s="138" t="s">
        <v>169</v>
      </c>
      <c r="I34" s="138" t="s">
        <v>170</v>
      </c>
      <c r="J34" s="142"/>
      <c r="K34" s="368"/>
      <c r="L34" s="368"/>
      <c r="M34" s="368"/>
      <c r="O34" s="163"/>
    </row>
    <row r="35" spans="1:15" s="100" customFormat="1">
      <c r="A35" s="364" t="s">
        <v>183</v>
      </c>
      <c r="B35" s="364"/>
      <c r="C35" s="364"/>
      <c r="D35" s="364"/>
      <c r="E35" s="364"/>
      <c r="F35" s="364"/>
      <c r="G35" s="364"/>
      <c r="H35" s="364"/>
      <c r="I35" s="364"/>
      <c r="J35" s="110"/>
      <c r="K35" s="139"/>
      <c r="L35" s="139"/>
      <c r="M35" s="139"/>
      <c r="O35" s="163"/>
    </row>
    <row r="36" spans="1:15" s="100" customFormat="1">
      <c r="J36" s="110"/>
      <c r="O36" s="163"/>
    </row>
    <row r="37" spans="1:15" s="100" customFormat="1">
      <c r="A37" s="364" t="s">
        <v>39</v>
      </c>
      <c r="B37" s="364"/>
      <c r="C37" s="364"/>
      <c r="D37" s="364"/>
      <c r="E37" s="364"/>
      <c r="F37" s="364"/>
      <c r="G37" s="364"/>
      <c r="H37" s="364"/>
      <c r="I37" s="364"/>
      <c r="J37" s="110"/>
      <c r="K37" s="368" t="s">
        <v>31</v>
      </c>
      <c r="L37" s="368"/>
      <c r="M37" s="368"/>
      <c r="O37" s="163"/>
    </row>
    <row r="38" spans="1:15" s="100" customFormat="1" ht="10.5">
      <c r="A38" s="361" t="s">
        <v>0</v>
      </c>
      <c r="B38" s="361" t="s">
        <v>1</v>
      </c>
      <c r="C38" s="362" t="s">
        <v>248</v>
      </c>
      <c r="D38" s="362"/>
      <c r="E38" s="361" t="s">
        <v>2</v>
      </c>
      <c r="F38" s="362" t="s">
        <v>3</v>
      </c>
      <c r="G38" s="363" t="s">
        <v>200</v>
      </c>
      <c r="H38" s="362" t="s">
        <v>190</v>
      </c>
      <c r="I38" s="362"/>
      <c r="J38" s="110"/>
      <c r="K38" s="368"/>
      <c r="L38" s="368"/>
      <c r="M38" s="368"/>
      <c r="O38" s="163"/>
    </row>
    <row r="39" spans="1:15" s="100" customFormat="1" ht="20">
      <c r="A39" s="361"/>
      <c r="B39" s="361"/>
      <c r="C39" s="138" t="s">
        <v>169</v>
      </c>
      <c r="D39" s="138" t="s">
        <v>170</v>
      </c>
      <c r="E39" s="361"/>
      <c r="F39" s="362"/>
      <c r="G39" s="363"/>
      <c r="H39" s="138" t="s">
        <v>169</v>
      </c>
      <c r="I39" s="138" t="s">
        <v>170</v>
      </c>
      <c r="J39" s="110"/>
      <c r="K39" s="368"/>
      <c r="L39" s="368"/>
      <c r="M39" s="368"/>
      <c r="O39" s="163"/>
    </row>
    <row r="40" spans="1:15" s="100" customFormat="1">
      <c r="A40" s="364" t="s">
        <v>183</v>
      </c>
      <c r="B40" s="364"/>
      <c r="C40" s="364"/>
      <c r="D40" s="364"/>
      <c r="E40" s="364"/>
      <c r="F40" s="364"/>
      <c r="G40" s="364"/>
      <c r="H40" s="364"/>
      <c r="I40" s="364"/>
      <c r="J40" s="110"/>
      <c r="K40" s="139"/>
      <c r="L40" s="139"/>
      <c r="M40" s="139"/>
      <c r="O40" s="163"/>
    </row>
    <row r="41" spans="1:15" s="100" customFormat="1">
      <c r="A41" s="364" t="s">
        <v>33</v>
      </c>
      <c r="B41" s="364"/>
      <c r="C41" s="364"/>
      <c r="D41" s="364"/>
      <c r="E41" s="364"/>
      <c r="F41" s="364"/>
      <c r="G41" s="364"/>
      <c r="H41" s="364"/>
      <c r="I41" s="364"/>
      <c r="J41" s="110"/>
      <c r="K41" s="138">
        <f>H41^2</f>
        <v>0</v>
      </c>
      <c r="L41" s="138">
        <f>I41^2</f>
        <v>0</v>
      </c>
      <c r="M41" s="138" t="e">
        <f>#REF!^2</f>
        <v>#REF!</v>
      </c>
      <c r="O41" s="163"/>
    </row>
    <row r="42" spans="1:15" s="100" customFormat="1">
      <c r="J42" s="110"/>
    </row>
  </sheetData>
  <mergeCells count="62">
    <mergeCell ref="A29:I29"/>
    <mergeCell ref="A30:I30"/>
    <mergeCell ref="A21:I21"/>
    <mergeCell ref="A22:I22"/>
    <mergeCell ref="A23:G23"/>
    <mergeCell ref="A24:G24"/>
    <mergeCell ref="A26:I26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K26:M28"/>
    <mergeCell ref="A27:A28"/>
    <mergeCell ref="B27:B28"/>
    <mergeCell ref="C27:D27"/>
    <mergeCell ref="E27:E28"/>
    <mergeCell ref="F27:F28"/>
    <mergeCell ref="G27:G28"/>
    <mergeCell ref="H27:I27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O1:O3"/>
    <mergeCell ref="B1:B2"/>
    <mergeCell ref="C1:D1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E1:F1"/>
  </mergeCells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61"/>
  <sheetViews>
    <sheetView topLeftCell="A10" zoomScaleNormal="100" workbookViewId="0">
      <selection activeCell="K22" sqref="K22"/>
    </sheetView>
  </sheetViews>
  <sheetFormatPr defaultColWidth="9.1796875" defaultRowHeight="10"/>
  <cols>
    <col min="1" max="1" width="5.26953125" style="46" bestFit="1" customWidth="1"/>
    <col min="2" max="2" width="32.81640625" style="21" bestFit="1" customWidth="1"/>
    <col min="3" max="4" width="11.1796875" style="49" customWidth="1"/>
    <col min="5" max="5" width="15.26953125" style="46" customWidth="1"/>
    <col min="6" max="6" width="15.26953125" style="49" customWidth="1"/>
    <col min="7" max="7" width="2.81640625" style="46" bestFit="1" customWidth="1"/>
    <col min="8" max="12" width="9" style="49" customWidth="1"/>
    <col min="13" max="13" width="6" style="47" customWidth="1"/>
    <col min="14" max="15" width="10" style="170" bestFit="1" customWidth="1"/>
    <col min="16" max="17" width="10" style="170" customWidth="1"/>
    <col min="18" max="18" width="6" style="46" customWidth="1"/>
    <col min="19" max="19" width="62.81640625" style="46" customWidth="1"/>
    <col min="20" max="16384" width="9.1796875" style="46"/>
  </cols>
  <sheetData>
    <row r="1" spans="1:19" ht="22.5" customHeight="1">
      <c r="B1" s="314" t="s">
        <v>250</v>
      </c>
      <c r="C1" s="314"/>
      <c r="D1" s="314"/>
      <c r="E1" s="314"/>
      <c r="S1" s="313" t="s">
        <v>178</v>
      </c>
    </row>
    <row r="2" spans="1:19" ht="11.25" customHeight="1">
      <c r="B2" s="343"/>
      <c r="C2" s="326" t="s">
        <v>189</v>
      </c>
      <c r="D2" s="326"/>
      <c r="E2" s="326"/>
      <c r="S2" s="313"/>
    </row>
    <row r="3" spans="1:19" ht="21">
      <c r="B3" s="343"/>
      <c r="C3" s="224" t="s">
        <v>169</v>
      </c>
      <c r="D3" s="224" t="s">
        <v>170</v>
      </c>
      <c r="E3" s="256" t="s">
        <v>316</v>
      </c>
      <c r="S3" s="313"/>
    </row>
    <row r="4" spans="1:19">
      <c r="B4" s="125" t="s">
        <v>65</v>
      </c>
      <c r="C4" s="20"/>
      <c r="D4" s="20"/>
      <c r="E4" s="141"/>
      <c r="S4" s="212" t="s">
        <v>282</v>
      </c>
    </row>
    <row r="5" spans="1:19">
      <c r="B5" s="126" t="s">
        <v>22</v>
      </c>
      <c r="C5" s="32">
        <f>H35</f>
        <v>2.9493697670745416</v>
      </c>
      <c r="D5" s="32">
        <f>I35</f>
        <v>3.2939456618064198</v>
      </c>
      <c r="E5" s="241"/>
      <c r="F5" s="63"/>
      <c r="G5" s="64"/>
      <c r="H5" s="63"/>
      <c r="I5" s="63"/>
      <c r="J5" s="218"/>
      <c r="K5" s="227"/>
      <c r="L5" s="278"/>
      <c r="M5" s="56"/>
      <c r="N5" s="171"/>
      <c r="O5" s="171"/>
      <c r="P5" s="171"/>
      <c r="Q5" s="171"/>
      <c r="S5" s="55"/>
    </row>
    <row r="6" spans="1:19">
      <c r="B6" s="126" t="s">
        <v>29</v>
      </c>
      <c r="C6" s="32"/>
      <c r="D6" s="32"/>
      <c r="E6" s="34"/>
      <c r="F6" s="63"/>
      <c r="G6" s="64"/>
      <c r="H6" s="63"/>
      <c r="I6" s="63"/>
      <c r="J6" s="218"/>
      <c r="K6" s="227"/>
      <c r="L6" s="278"/>
      <c r="M6" s="56"/>
      <c r="N6" s="171"/>
      <c r="O6" s="171"/>
      <c r="P6" s="171"/>
      <c r="Q6" s="171"/>
      <c r="S6" s="55"/>
    </row>
    <row r="7" spans="1:19">
      <c r="B7" s="126" t="s">
        <v>38</v>
      </c>
      <c r="C7" s="32"/>
      <c r="D7" s="32"/>
      <c r="E7" s="34"/>
      <c r="F7" s="63"/>
      <c r="G7" s="64"/>
      <c r="H7" s="63"/>
      <c r="I7" s="63"/>
      <c r="J7" s="218"/>
      <c r="K7" s="227"/>
      <c r="L7" s="278"/>
      <c r="M7" s="56"/>
      <c r="N7" s="171"/>
      <c r="O7" s="171"/>
      <c r="P7" s="171"/>
      <c r="Q7" s="171"/>
      <c r="S7" s="55"/>
    </row>
    <row r="8" spans="1:19">
      <c r="B8" s="126" t="s">
        <v>40</v>
      </c>
      <c r="C8" s="32"/>
      <c r="D8" s="32"/>
      <c r="E8" s="34"/>
      <c r="F8" s="63"/>
      <c r="G8" s="64"/>
      <c r="H8" s="63"/>
      <c r="I8" s="63"/>
      <c r="J8" s="218"/>
      <c r="K8" s="227"/>
      <c r="L8" s="278"/>
      <c r="M8" s="56"/>
      <c r="N8" s="171"/>
      <c r="O8" s="171"/>
      <c r="P8" s="171"/>
      <c r="Q8" s="171"/>
      <c r="S8" s="55"/>
    </row>
    <row r="9" spans="1:19" ht="10.5">
      <c r="B9" s="172" t="s">
        <v>64</v>
      </c>
      <c r="C9" s="33">
        <v>2.9</v>
      </c>
      <c r="D9" s="33">
        <v>3.3</v>
      </c>
      <c r="E9" s="241"/>
      <c r="F9" s="63"/>
      <c r="G9" s="64"/>
      <c r="H9" s="63"/>
      <c r="I9" s="63"/>
      <c r="J9" s="218"/>
      <c r="K9" s="227"/>
      <c r="L9" s="278"/>
      <c r="M9" s="56"/>
      <c r="N9" s="171"/>
      <c r="O9" s="171"/>
      <c r="P9" s="171"/>
      <c r="Q9" s="171"/>
      <c r="S9" s="55"/>
    </row>
    <row r="10" spans="1:19">
      <c r="B10" s="64"/>
      <c r="C10" s="63"/>
      <c r="D10" s="63"/>
      <c r="E10" s="64"/>
      <c r="F10" s="63"/>
      <c r="G10" s="64"/>
      <c r="H10" s="63"/>
      <c r="I10" s="63"/>
      <c r="J10" s="218"/>
      <c r="K10" s="227"/>
      <c r="L10" s="278"/>
      <c r="M10" s="56"/>
      <c r="N10" s="171"/>
      <c r="O10" s="171"/>
      <c r="P10" s="171"/>
      <c r="Q10" s="171"/>
      <c r="S10" s="55"/>
    </row>
    <row r="11" spans="1:19" ht="10.5">
      <c r="A11" s="313" t="s">
        <v>219</v>
      </c>
      <c r="B11" s="313"/>
      <c r="C11" s="313"/>
      <c r="D11" s="313"/>
      <c r="E11" s="313"/>
      <c r="F11" s="313"/>
      <c r="G11" s="313"/>
      <c r="H11" s="313"/>
      <c r="I11" s="313"/>
      <c r="J11" s="313"/>
      <c r="K11" s="313"/>
      <c r="L11" s="372" t="s">
        <v>326</v>
      </c>
      <c r="N11" s="371" t="s">
        <v>31</v>
      </c>
      <c r="O11" s="371"/>
      <c r="P11" s="175"/>
      <c r="Q11" s="239"/>
      <c r="S11" s="55"/>
    </row>
    <row r="12" spans="1:19" ht="11.25" customHeight="1">
      <c r="A12" s="314" t="s">
        <v>0</v>
      </c>
      <c r="B12" s="314" t="s">
        <v>1</v>
      </c>
      <c r="C12" s="326" t="s">
        <v>248</v>
      </c>
      <c r="D12" s="326"/>
      <c r="E12" s="314" t="s">
        <v>2</v>
      </c>
      <c r="F12" s="326" t="s">
        <v>3</v>
      </c>
      <c r="G12" s="351" t="s">
        <v>4</v>
      </c>
      <c r="H12" s="339" t="s">
        <v>190</v>
      </c>
      <c r="I12" s="339"/>
      <c r="J12" s="339"/>
      <c r="K12" s="339"/>
      <c r="L12" s="373"/>
      <c r="M12" s="16"/>
      <c r="N12" s="371"/>
      <c r="O12" s="371"/>
      <c r="P12" s="175"/>
      <c r="Q12" s="239"/>
      <c r="S12" s="55"/>
    </row>
    <row r="13" spans="1:19" ht="31.5">
      <c r="A13" s="314"/>
      <c r="B13" s="314"/>
      <c r="C13" s="224" t="s">
        <v>169</v>
      </c>
      <c r="D13" s="224" t="s">
        <v>170</v>
      </c>
      <c r="E13" s="314"/>
      <c r="F13" s="326"/>
      <c r="G13" s="351"/>
      <c r="H13" s="224" t="s">
        <v>169</v>
      </c>
      <c r="I13" s="224" t="s">
        <v>170</v>
      </c>
      <c r="J13" s="220" t="s">
        <v>296</v>
      </c>
      <c r="K13" s="220" t="s">
        <v>312</v>
      </c>
      <c r="L13" s="374"/>
      <c r="M13" s="54"/>
      <c r="N13" s="371"/>
      <c r="O13" s="371"/>
      <c r="P13" s="175"/>
      <c r="Q13" s="239"/>
      <c r="S13" s="55"/>
    </row>
    <row r="14" spans="1:19" ht="11.25" customHeight="1">
      <c r="A14" s="355" t="s">
        <v>183</v>
      </c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7"/>
      <c r="M14" s="11"/>
      <c r="N14" s="167"/>
      <c r="O14" s="167"/>
      <c r="P14" s="234"/>
      <c r="Q14" s="234"/>
      <c r="S14" s="55"/>
    </row>
    <row r="15" spans="1:19" ht="10.5">
      <c r="A15" s="3" t="str">
        <f>'CATR-Er'!A5</f>
        <v>A2-1a</v>
      </c>
      <c r="B15" s="59" t="str">
        <f>'CATR-Er'!B5</f>
        <v>Misalignment and pointing error of BS (for EIRP)</v>
      </c>
      <c r="C15" s="131">
        <f>'CATR-Er'!C5</f>
        <v>0.2</v>
      </c>
      <c r="D15" s="131">
        <f>'CATR-Er'!D5</f>
        <v>0.2</v>
      </c>
      <c r="E15" s="130" t="str">
        <f>'CATR-Er'!F5</f>
        <v>Exp. normal</v>
      </c>
      <c r="F15" s="131">
        <f>'CATR-Er'!G5</f>
        <v>2</v>
      </c>
      <c r="G15" s="130">
        <f>'CATR-Er'!H5</f>
        <v>1</v>
      </c>
      <c r="H15" s="271">
        <f t="shared" ref="H15:I20" si="0">C15/$F15</f>
        <v>0.1</v>
      </c>
      <c r="I15" s="271">
        <f t="shared" si="0"/>
        <v>0.1</v>
      </c>
      <c r="J15" s="271">
        <v>0.1</v>
      </c>
      <c r="K15" s="271">
        <v>0.1</v>
      </c>
      <c r="L15" s="291" t="s">
        <v>303</v>
      </c>
      <c r="M15" s="17"/>
      <c r="N15" s="168">
        <f t="shared" ref="N15:N33" si="1">H15^2</f>
        <v>1.0000000000000002E-2</v>
      </c>
      <c r="O15" s="168">
        <f t="shared" ref="O15:O33" si="2">I15^2</f>
        <v>1.0000000000000002E-2</v>
      </c>
      <c r="P15" s="219">
        <f t="shared" ref="P15:P33" si="3">J15^2</f>
        <v>1.0000000000000002E-2</v>
      </c>
      <c r="Q15" s="230">
        <f t="shared" ref="Q15:Q33" si="4">K15^2</f>
        <v>1.0000000000000002E-2</v>
      </c>
      <c r="S15" s="55"/>
    </row>
    <row r="16" spans="1:19" ht="30">
      <c r="A16" s="3" t="str">
        <f>TE!A7</f>
        <v>C1-9</v>
      </c>
      <c r="B16" s="59" t="str">
        <f>TE!B7</f>
        <v>RF power measurement equipment standard uncertainty σ (dB) of the absolute level for a time domain wideband measurement for FR2</v>
      </c>
      <c r="C16" s="131">
        <f>TE!C7</f>
        <v>1.25</v>
      </c>
      <c r="D16" s="131">
        <f>TE!D7</f>
        <v>1.45</v>
      </c>
      <c r="E16" s="130" t="str">
        <f>TE!E7</f>
        <v>Gaussian</v>
      </c>
      <c r="F16" s="131">
        <f>TE!F7</f>
        <v>1</v>
      </c>
      <c r="G16" s="130">
        <f>'CATR-Er'!H16</f>
        <v>1</v>
      </c>
      <c r="H16" s="290">
        <f t="shared" si="0"/>
        <v>1.25</v>
      </c>
      <c r="I16" s="290">
        <f t="shared" si="0"/>
        <v>1.45</v>
      </c>
      <c r="J16" s="290">
        <v>1.65</v>
      </c>
      <c r="K16" s="290">
        <v>2.61</v>
      </c>
      <c r="L16" s="291" t="s">
        <v>303</v>
      </c>
      <c r="M16" s="17"/>
      <c r="N16" s="168">
        <f t="shared" si="1"/>
        <v>1.5625</v>
      </c>
      <c r="O16" s="168">
        <f t="shared" si="2"/>
        <v>2.1025</v>
      </c>
      <c r="P16" s="219">
        <f t="shared" si="3"/>
        <v>2.7224999999999997</v>
      </c>
      <c r="Q16" s="230">
        <f t="shared" si="4"/>
        <v>6.8120999999999992</v>
      </c>
      <c r="S16" s="55"/>
    </row>
    <row r="17" spans="1:19" ht="20">
      <c r="A17" s="3" t="str">
        <f>'CATR-Er'!A8</f>
        <v>A2-2a</v>
      </c>
      <c r="B17" s="59" t="str">
        <f>'CATR-Er'!B8</f>
        <v>Standing wave between BS and test range antenna</v>
      </c>
      <c r="C17" s="131">
        <f>'CATR-Er'!C8</f>
        <v>0.03</v>
      </c>
      <c r="D17" s="131">
        <f>'CATR-Er'!D8</f>
        <v>0.03</v>
      </c>
      <c r="E17" s="130" t="str">
        <f>'CATR-Er'!F8</f>
        <v>U-shaped</v>
      </c>
      <c r="F17" s="131">
        <f>'CATR-Er'!G8</f>
        <v>1.4142135623730951</v>
      </c>
      <c r="G17" s="130">
        <f>'CATR-Er'!H8</f>
        <v>1</v>
      </c>
      <c r="H17" s="2">
        <f t="shared" si="0"/>
        <v>2.1213203435596423E-2</v>
      </c>
      <c r="I17" s="2">
        <f t="shared" si="0"/>
        <v>2.1213203435596423E-2</v>
      </c>
      <c r="J17" s="14">
        <v>0.15</v>
      </c>
      <c r="K17" s="14">
        <v>0.14849242404917495</v>
      </c>
      <c r="L17" s="291" t="s">
        <v>303</v>
      </c>
      <c r="M17" s="17"/>
      <c r="N17" s="168">
        <f t="shared" si="1"/>
        <v>4.4999999999999988E-4</v>
      </c>
      <c r="O17" s="168">
        <f t="shared" si="2"/>
        <v>4.4999999999999988E-4</v>
      </c>
      <c r="P17" s="219">
        <f t="shared" si="3"/>
        <v>2.2499999999999999E-2</v>
      </c>
      <c r="Q17" s="230">
        <f t="shared" si="4"/>
        <v>2.2049999999999993E-2</v>
      </c>
      <c r="S17" s="55"/>
    </row>
    <row r="18" spans="1:19" ht="20">
      <c r="A18" s="3" t="str">
        <f>'CATR-Er'!A9</f>
        <v>A2-3</v>
      </c>
      <c r="B18" s="59" t="str">
        <f>'CATR-Er'!B9</f>
        <v>RF leakage (SGH connector terminated &amp; test range antenna connector cable terminated)</v>
      </c>
      <c r="C18" s="131">
        <f>'CATR-Er'!C9</f>
        <v>0.01</v>
      </c>
      <c r="D18" s="131">
        <f>'CATR-Er'!D9</f>
        <v>0.01</v>
      </c>
      <c r="E18" s="130" t="str">
        <f>'CATR-Er'!F9</f>
        <v>Gaussian</v>
      </c>
      <c r="F18" s="131">
        <f>'CATR-Er'!G9</f>
        <v>1</v>
      </c>
      <c r="G18" s="130">
        <f>'CATR-Er'!H9</f>
        <v>1</v>
      </c>
      <c r="H18" s="2">
        <f t="shared" si="0"/>
        <v>0.01</v>
      </c>
      <c r="I18" s="2">
        <f t="shared" si="0"/>
        <v>0.01</v>
      </c>
      <c r="J18" s="14">
        <v>0</v>
      </c>
      <c r="K18" s="14">
        <v>0.01</v>
      </c>
      <c r="L18" s="291" t="s">
        <v>303</v>
      </c>
      <c r="M18" s="17"/>
      <c r="N18" s="168">
        <f t="shared" si="1"/>
        <v>1E-4</v>
      </c>
      <c r="O18" s="168">
        <f t="shared" si="2"/>
        <v>1E-4</v>
      </c>
      <c r="P18" s="219">
        <f t="shared" si="3"/>
        <v>0</v>
      </c>
      <c r="Q18" s="230">
        <f t="shared" si="4"/>
        <v>1E-4</v>
      </c>
      <c r="S18" s="55"/>
    </row>
    <row r="19" spans="1:19" ht="10.5">
      <c r="A19" s="3" t="str">
        <f>'CATR-Er'!A10</f>
        <v>A2-4a</v>
      </c>
      <c r="B19" s="59" t="str">
        <f>'CATR-Er'!B10</f>
        <v>QZ ripple experienced by BS</v>
      </c>
      <c r="C19" s="131">
        <f>'CATR-Er'!C10</f>
        <v>0.4</v>
      </c>
      <c r="D19" s="131">
        <f>'CATR-Er'!D10</f>
        <v>0.4</v>
      </c>
      <c r="E19" s="130" t="str">
        <f>'CATR-Er'!F10</f>
        <v xml:space="preserve">Gaussian </v>
      </c>
      <c r="F19" s="131">
        <f>'CATR-Er'!G10</f>
        <v>1</v>
      </c>
      <c r="G19" s="130">
        <f>'CATR-Er'!H10</f>
        <v>1</v>
      </c>
      <c r="H19" s="2">
        <f t="shared" si="0"/>
        <v>0.4</v>
      </c>
      <c r="I19" s="2">
        <f t="shared" si="0"/>
        <v>0.4</v>
      </c>
      <c r="J19" s="14">
        <v>0.09</v>
      </c>
      <c r="K19" s="14">
        <v>0.4</v>
      </c>
      <c r="L19" s="291" t="s">
        <v>303</v>
      </c>
      <c r="M19" s="17"/>
      <c r="N19" s="168">
        <f t="shared" si="1"/>
        <v>0.16000000000000003</v>
      </c>
      <c r="O19" s="168">
        <f t="shared" si="2"/>
        <v>0.16000000000000003</v>
      </c>
      <c r="P19" s="219">
        <f t="shared" si="3"/>
        <v>8.0999999999999996E-3</v>
      </c>
      <c r="Q19" s="230">
        <f t="shared" si="4"/>
        <v>0.16000000000000003</v>
      </c>
      <c r="S19" s="55"/>
    </row>
    <row r="20" spans="1:19" ht="10.5">
      <c r="A20" s="3" t="str">
        <f>'CATR-Er'!A11</f>
        <v>A2-12</v>
      </c>
      <c r="B20" s="59" t="str">
        <f>'CATR-Er'!B11</f>
        <v>Frequency flatness of test system</v>
      </c>
      <c r="C20" s="131">
        <f>'CATR-Er'!C11</f>
        <v>0.25</v>
      </c>
      <c r="D20" s="131">
        <f>'CATR-Er'!D11</f>
        <v>0.25</v>
      </c>
      <c r="E20" s="130" t="str">
        <f>'CATR-Er'!F11</f>
        <v>Gaussian</v>
      </c>
      <c r="F20" s="131">
        <f>'CATR-Er'!G11</f>
        <v>1</v>
      </c>
      <c r="G20" s="130">
        <f>'CATR-Er'!H11</f>
        <v>1</v>
      </c>
      <c r="H20" s="271">
        <f t="shared" si="0"/>
        <v>0.25</v>
      </c>
      <c r="I20" s="271">
        <f t="shared" si="0"/>
        <v>0.25</v>
      </c>
      <c r="J20" s="271">
        <v>0.25</v>
      </c>
      <c r="K20" s="271">
        <v>0.25</v>
      </c>
      <c r="L20" s="291" t="s">
        <v>303</v>
      </c>
      <c r="M20" s="17"/>
      <c r="N20" s="168">
        <f t="shared" si="1"/>
        <v>6.25E-2</v>
      </c>
      <c r="O20" s="168">
        <f t="shared" si="2"/>
        <v>6.25E-2</v>
      </c>
      <c r="P20" s="219">
        <f t="shared" si="3"/>
        <v>6.25E-2</v>
      </c>
      <c r="Q20" s="230">
        <f t="shared" si="4"/>
        <v>6.25E-2</v>
      </c>
      <c r="S20" s="55"/>
    </row>
    <row r="21" spans="1:19" ht="11.25" customHeight="1">
      <c r="A21" s="355" t="s">
        <v>11</v>
      </c>
      <c r="B21" s="356"/>
      <c r="C21" s="356"/>
      <c r="D21" s="356"/>
      <c r="E21" s="356"/>
      <c r="F21" s="356"/>
      <c r="G21" s="356"/>
      <c r="H21" s="356"/>
      <c r="I21" s="356"/>
      <c r="J21" s="356"/>
      <c r="K21" s="356"/>
      <c r="L21" s="357"/>
      <c r="M21" s="11"/>
      <c r="N21" s="168">
        <f t="shared" si="1"/>
        <v>0</v>
      </c>
      <c r="O21" s="168">
        <f t="shared" si="2"/>
        <v>0</v>
      </c>
      <c r="P21" s="219">
        <f t="shared" si="3"/>
        <v>0</v>
      </c>
      <c r="Q21" s="230">
        <f t="shared" si="4"/>
        <v>0</v>
      </c>
      <c r="S21" s="55"/>
    </row>
    <row r="22" spans="1:19" ht="10.5">
      <c r="A22" s="83" t="str">
        <f>TE!A9</f>
        <v>C1-3</v>
      </c>
      <c r="B22" s="91" t="str">
        <f>TE!B9</f>
        <v>Uncertainty of the network analyzer</v>
      </c>
      <c r="C22" s="92">
        <f>TE!C9</f>
        <v>0.3</v>
      </c>
      <c r="D22" s="92">
        <f>TE!D9</f>
        <v>0.3</v>
      </c>
      <c r="E22" s="90" t="str">
        <f>TE!E9</f>
        <v>Gaussian</v>
      </c>
      <c r="F22" s="92">
        <f>TE!F9</f>
        <v>1</v>
      </c>
      <c r="G22" s="90">
        <f>'CATR-Er'!H21</f>
        <v>1</v>
      </c>
      <c r="H22" s="290">
        <f t="shared" ref="H22:H33" si="5">C22/$F22</f>
        <v>0.3</v>
      </c>
      <c r="I22" s="290">
        <f t="shared" ref="I22:I33" si="6">D22/$F22</f>
        <v>0.3</v>
      </c>
      <c r="J22" s="290">
        <v>0.3</v>
      </c>
      <c r="K22" s="308">
        <f>TE!K9</f>
        <v>0.85</v>
      </c>
      <c r="L22" s="291" t="s">
        <v>303</v>
      </c>
      <c r="M22" s="17"/>
      <c r="N22" s="168">
        <f t="shared" si="1"/>
        <v>0.09</v>
      </c>
      <c r="O22" s="168">
        <f t="shared" si="2"/>
        <v>0.09</v>
      </c>
      <c r="P22" s="219">
        <f t="shared" si="3"/>
        <v>0.09</v>
      </c>
      <c r="Q22" s="230">
        <f t="shared" si="4"/>
        <v>0.72249999999999992</v>
      </c>
      <c r="S22" s="55"/>
    </row>
    <row r="23" spans="1:19" ht="10.5">
      <c r="A23" s="83" t="str">
        <f>'CATR-Er'!A23</f>
        <v>A2-5b</v>
      </c>
      <c r="B23" s="91" t="str">
        <f>'CATR-Er'!B23</f>
        <v>Mismatch of receiver chain for low power receiver</v>
      </c>
      <c r="C23" s="92">
        <f>'CATR-Er'!C23</f>
        <v>0.72</v>
      </c>
      <c r="D23" s="92">
        <f>'CATR-Er'!D23</f>
        <v>0.72</v>
      </c>
      <c r="E23" s="90" t="str">
        <f>'CATR-Er'!F23</f>
        <v>U-shaped</v>
      </c>
      <c r="F23" s="92">
        <f>'CATR-Er'!G23</f>
        <v>1.4142135623730951</v>
      </c>
      <c r="G23" s="90">
        <f>'CATR-Er'!H22</f>
        <v>1</v>
      </c>
      <c r="H23" s="14">
        <f t="shared" si="5"/>
        <v>0.50911688245431419</v>
      </c>
      <c r="I23" s="14">
        <f t="shared" si="6"/>
        <v>0.50911688245431419</v>
      </c>
      <c r="J23" s="14">
        <v>0.51</v>
      </c>
      <c r="K23" s="308">
        <f>'CATR-Er'!N22</f>
        <v>1.18</v>
      </c>
      <c r="L23" s="291" t="s">
        <v>303</v>
      </c>
      <c r="M23" s="17"/>
      <c r="N23" s="168">
        <f t="shared" si="1"/>
        <v>0.25919999999999999</v>
      </c>
      <c r="O23" s="168">
        <f t="shared" si="2"/>
        <v>0.25919999999999999</v>
      </c>
      <c r="P23" s="219">
        <f t="shared" si="3"/>
        <v>0.2601</v>
      </c>
      <c r="Q23" s="230">
        <f t="shared" si="4"/>
        <v>1.3923999999999999</v>
      </c>
      <c r="S23" s="55"/>
    </row>
    <row r="24" spans="1:19" ht="10.5">
      <c r="A24" s="83" t="str">
        <f>'CATR-Er'!A24</f>
        <v>A2-6</v>
      </c>
      <c r="B24" s="91" t="str">
        <f>'CATR-Er'!B24</f>
        <v>Insertion loss of receiver chain</v>
      </c>
      <c r="C24" s="92">
        <f>'CATR-Er'!C24</f>
        <v>0</v>
      </c>
      <c r="D24" s="92">
        <f>'CATR-Er'!D24</f>
        <v>0</v>
      </c>
      <c r="E24" s="90" t="str">
        <f>'CATR-Er'!F24</f>
        <v>Rectangular</v>
      </c>
      <c r="F24" s="92">
        <f>'CATR-Er'!G24</f>
        <v>1.7320508075688772</v>
      </c>
      <c r="G24" s="90">
        <f>'CATR-Er'!H24</f>
        <v>1</v>
      </c>
      <c r="H24" s="14">
        <f t="shared" si="5"/>
        <v>0</v>
      </c>
      <c r="I24" s="14">
        <f t="shared" si="6"/>
        <v>0</v>
      </c>
      <c r="J24" s="14">
        <v>0.1</v>
      </c>
      <c r="K24" s="14">
        <v>0.10392304845413264</v>
      </c>
      <c r="L24" s="291" t="s">
        <v>303</v>
      </c>
      <c r="M24" s="17"/>
      <c r="N24" s="168">
        <f t="shared" si="1"/>
        <v>0</v>
      </c>
      <c r="O24" s="168">
        <f t="shared" si="2"/>
        <v>0</v>
      </c>
      <c r="P24" s="219">
        <f t="shared" si="3"/>
        <v>1.0000000000000002E-2</v>
      </c>
      <c r="Q24" s="230">
        <f t="shared" si="4"/>
        <v>1.0800000000000001E-2</v>
      </c>
      <c r="S24" s="55"/>
    </row>
    <row r="25" spans="1:19" ht="20">
      <c r="A25" s="83" t="str">
        <f>'CATR-Er'!A25</f>
        <v>A2-3</v>
      </c>
      <c r="B25" s="91" t="str">
        <f>'CATR-Er'!B25</f>
        <v>RF leakage (SGH connector terminated &amp; test range antenna connector cable terminated)</v>
      </c>
      <c r="C25" s="92">
        <f>'CATR-Er'!C25</f>
        <v>0.01</v>
      </c>
      <c r="D25" s="92">
        <f>'CATR-Er'!D25</f>
        <v>0.01</v>
      </c>
      <c r="E25" s="90" t="str">
        <f>'CATR-Er'!F25</f>
        <v>Gaussian</v>
      </c>
      <c r="F25" s="92">
        <f>'CATR-Er'!G25</f>
        <v>1</v>
      </c>
      <c r="G25" s="90">
        <f>'CATR-Er'!H25</f>
        <v>1</v>
      </c>
      <c r="H25" s="14">
        <f t="shared" si="5"/>
        <v>0.01</v>
      </c>
      <c r="I25" s="14">
        <f t="shared" si="6"/>
        <v>0.01</v>
      </c>
      <c r="J25" s="14">
        <v>0</v>
      </c>
      <c r="K25" s="14">
        <v>0.01</v>
      </c>
      <c r="L25" s="291" t="s">
        <v>303</v>
      </c>
      <c r="M25" s="17"/>
      <c r="N25" s="168">
        <f t="shared" si="1"/>
        <v>1E-4</v>
      </c>
      <c r="O25" s="168">
        <f t="shared" si="2"/>
        <v>1E-4</v>
      </c>
      <c r="P25" s="219">
        <f t="shared" si="3"/>
        <v>0</v>
      </c>
      <c r="Q25" s="230">
        <f t="shared" si="4"/>
        <v>1E-4</v>
      </c>
      <c r="S25" s="55"/>
    </row>
    <row r="26" spans="1:19" ht="10.5">
      <c r="A26" s="83" t="str">
        <f>'CATR-Er'!A26</f>
        <v>A2-7</v>
      </c>
      <c r="B26" s="91" t="str">
        <f>'CATR-Er'!B26</f>
        <v>Influence of the calibration antenna feed cable</v>
      </c>
      <c r="C26" s="92">
        <f>'CATR-Er'!C26</f>
        <v>0.21</v>
      </c>
      <c r="D26" s="92">
        <f>'CATR-Er'!D26</f>
        <v>0.28999999999999998</v>
      </c>
      <c r="E26" s="90" t="str">
        <f>'CATR-Er'!F26</f>
        <v>U-shaped</v>
      </c>
      <c r="F26" s="92">
        <f>'CATR-Er'!G26</f>
        <v>1.4142135623730951</v>
      </c>
      <c r="G26" s="90">
        <f>'CATR-Er'!H26</f>
        <v>1</v>
      </c>
      <c r="H26" s="14">
        <f t="shared" si="5"/>
        <v>0.14849242404917495</v>
      </c>
      <c r="I26" s="14">
        <f t="shared" si="6"/>
        <v>0.20506096654409875</v>
      </c>
      <c r="J26" s="14">
        <v>0.21</v>
      </c>
      <c r="K26" s="14">
        <v>0.21</v>
      </c>
      <c r="L26" s="291" t="s">
        <v>303</v>
      </c>
      <c r="M26" s="17"/>
      <c r="N26" s="168">
        <f t="shared" si="1"/>
        <v>2.2049999999999993E-2</v>
      </c>
      <c r="O26" s="168">
        <f t="shared" si="2"/>
        <v>4.2049999999999983E-2</v>
      </c>
      <c r="P26" s="219">
        <f t="shared" si="3"/>
        <v>4.4099999999999993E-2</v>
      </c>
      <c r="Q26" s="230">
        <f t="shared" si="4"/>
        <v>4.4099999999999993E-2</v>
      </c>
      <c r="S26" s="55"/>
    </row>
    <row r="27" spans="1:19" ht="21.75" customHeight="1">
      <c r="A27" s="90" t="str">
        <f>TE!A10</f>
        <v>C1-4</v>
      </c>
      <c r="B27" s="91" t="str">
        <f>TE!B10</f>
        <v>Uncertainty of the absolute gain of the reference antenna</v>
      </c>
      <c r="C27" s="92">
        <f>TE!C10</f>
        <v>0.51961524227066314</v>
      </c>
      <c r="D27" s="92">
        <f>TE!D10</f>
        <v>0.51961524227066314</v>
      </c>
      <c r="E27" s="90" t="str">
        <f>TE!E10</f>
        <v>Rectangular</v>
      </c>
      <c r="F27" s="92">
        <f>TE!F10</f>
        <v>1.7320508075688772</v>
      </c>
      <c r="G27" s="90">
        <f>'CATR-Er'!H27</f>
        <v>1</v>
      </c>
      <c r="H27" s="290">
        <f t="shared" si="5"/>
        <v>0.3</v>
      </c>
      <c r="I27" s="290">
        <f t="shared" si="6"/>
        <v>0.3</v>
      </c>
      <c r="J27" s="290">
        <v>0.3</v>
      </c>
      <c r="K27" s="290">
        <v>0.3</v>
      </c>
      <c r="L27" s="291" t="s">
        <v>303</v>
      </c>
      <c r="M27" s="54"/>
      <c r="N27" s="168">
        <f t="shared" si="1"/>
        <v>0.09</v>
      </c>
      <c r="O27" s="168">
        <f t="shared" si="2"/>
        <v>0.09</v>
      </c>
      <c r="P27" s="219">
        <f t="shared" si="3"/>
        <v>0.09</v>
      </c>
      <c r="Q27" s="230">
        <f t="shared" si="4"/>
        <v>0.09</v>
      </c>
      <c r="S27" s="55"/>
    </row>
    <row r="28" spans="1:19" ht="10.5">
      <c r="A28" s="83" t="str">
        <f>'CATR-Er'!A28</f>
        <v>A2-8</v>
      </c>
      <c r="B28" s="91" t="str">
        <f>'CATR-Er'!B28</f>
        <v>Misalignment positioning system</v>
      </c>
      <c r="C28" s="92">
        <f>'CATR-Er'!C28</f>
        <v>0</v>
      </c>
      <c r="D28" s="92">
        <f>'CATR-Er'!D28</f>
        <v>0</v>
      </c>
      <c r="E28" s="90" t="str">
        <f>'CATR-Er'!F28</f>
        <v xml:space="preserve">Exp. normal </v>
      </c>
      <c r="F28" s="92">
        <f>'CATR-Er'!G28</f>
        <v>2</v>
      </c>
      <c r="G28" s="90">
        <f>'CATR-Er'!H28</f>
        <v>1</v>
      </c>
      <c r="H28" s="271">
        <f t="shared" si="5"/>
        <v>0</v>
      </c>
      <c r="I28" s="271">
        <f t="shared" si="6"/>
        <v>0</v>
      </c>
      <c r="J28" s="271">
        <v>0</v>
      </c>
      <c r="K28" s="271">
        <v>0</v>
      </c>
      <c r="L28" s="291" t="s">
        <v>303</v>
      </c>
      <c r="M28" s="17"/>
      <c r="N28" s="168">
        <f t="shared" si="1"/>
        <v>0</v>
      </c>
      <c r="O28" s="168">
        <f t="shared" si="2"/>
        <v>0</v>
      </c>
      <c r="P28" s="219">
        <f t="shared" si="3"/>
        <v>0</v>
      </c>
      <c r="Q28" s="230">
        <f t="shared" si="4"/>
        <v>0</v>
      </c>
      <c r="S28" s="55"/>
    </row>
    <row r="29" spans="1:19" ht="20">
      <c r="A29" s="83" t="str">
        <f>'CATR-Er'!A29</f>
        <v>A2-1b</v>
      </c>
      <c r="B29" s="91" t="str">
        <f>'CATR-Er'!B29</f>
        <v>Misalignment and pointing error of calibration antenna (for EIRP)</v>
      </c>
      <c r="C29" s="92">
        <f>'CATR-Er'!C29</f>
        <v>0</v>
      </c>
      <c r="D29" s="92">
        <f>'CATR-Er'!D29</f>
        <v>0</v>
      </c>
      <c r="E29" s="90" t="str">
        <f>'CATR-Er'!F29</f>
        <v>Exp. normal</v>
      </c>
      <c r="F29" s="92">
        <f>'CATR-Er'!G29</f>
        <v>2</v>
      </c>
      <c r="G29" s="90">
        <f>'CATR-Er'!H29</f>
        <v>1</v>
      </c>
      <c r="H29" s="271">
        <f t="shared" si="5"/>
        <v>0</v>
      </c>
      <c r="I29" s="271">
        <f t="shared" si="6"/>
        <v>0</v>
      </c>
      <c r="J29" s="271">
        <v>0</v>
      </c>
      <c r="K29" s="271">
        <v>0</v>
      </c>
      <c r="L29" s="291" t="s">
        <v>303</v>
      </c>
      <c r="M29" s="17"/>
      <c r="N29" s="168">
        <f t="shared" si="1"/>
        <v>0</v>
      </c>
      <c r="O29" s="168">
        <f t="shared" si="2"/>
        <v>0</v>
      </c>
      <c r="P29" s="219">
        <f t="shared" si="3"/>
        <v>0</v>
      </c>
      <c r="Q29" s="230">
        <f t="shared" si="4"/>
        <v>0</v>
      </c>
      <c r="S29" s="55"/>
    </row>
    <row r="30" spans="1:19" ht="10.5">
      <c r="A30" s="83" t="str">
        <f>'CATR-Er'!A30</f>
        <v>A2-9</v>
      </c>
      <c r="B30" s="91" t="str">
        <f>'CATR-Er'!B30</f>
        <v>Rotary joints</v>
      </c>
      <c r="C30" s="92">
        <f>'CATR-Er'!C30</f>
        <v>0</v>
      </c>
      <c r="D30" s="92">
        <f>'CATR-Er'!D30</f>
        <v>0</v>
      </c>
      <c r="E30" s="90" t="str">
        <f>'CATR-Er'!F30</f>
        <v>U-shaped</v>
      </c>
      <c r="F30" s="92">
        <f>'CATR-Er'!G30</f>
        <v>1.4142135623730951</v>
      </c>
      <c r="G30" s="90">
        <f>'CATR-Er'!H30</f>
        <v>1</v>
      </c>
      <c r="H30" s="271">
        <f t="shared" si="5"/>
        <v>0</v>
      </c>
      <c r="I30" s="271">
        <f t="shared" si="6"/>
        <v>0</v>
      </c>
      <c r="J30" s="271">
        <v>0</v>
      </c>
      <c r="K30" s="271">
        <v>0</v>
      </c>
      <c r="L30" s="291" t="s">
        <v>303</v>
      </c>
      <c r="M30" s="17"/>
      <c r="N30" s="168">
        <f t="shared" si="1"/>
        <v>0</v>
      </c>
      <c r="O30" s="168">
        <f t="shared" si="2"/>
        <v>0</v>
      </c>
      <c r="P30" s="219">
        <f t="shared" si="3"/>
        <v>0</v>
      </c>
      <c r="Q30" s="230">
        <f t="shared" si="4"/>
        <v>0</v>
      </c>
      <c r="S30" s="55"/>
    </row>
    <row r="31" spans="1:19" ht="20">
      <c r="A31" s="83" t="str">
        <f>'CATR-Er'!A31</f>
        <v>A2-2b</v>
      </c>
      <c r="B31" s="91" t="str">
        <f>'CATR-Er'!B31</f>
        <v>Standing wave between calibration antenna and test range antenna</v>
      </c>
      <c r="C31" s="92">
        <f>'CATR-Er'!C31</f>
        <v>0.09</v>
      </c>
      <c r="D31" s="92">
        <f>'CATR-Er'!D31</f>
        <v>0.09</v>
      </c>
      <c r="E31" s="90" t="str">
        <f>'CATR-Er'!F31</f>
        <v>U-shaped</v>
      </c>
      <c r="F31" s="92">
        <f>'CATR-Er'!G31</f>
        <v>1.4142135623730951</v>
      </c>
      <c r="G31" s="90">
        <f>'CATR-Er'!H31</f>
        <v>1</v>
      </c>
      <c r="H31" s="271">
        <f t="shared" si="5"/>
        <v>6.3639610306789274E-2</v>
      </c>
      <c r="I31" s="271">
        <f t="shared" si="6"/>
        <v>6.3639610306789274E-2</v>
      </c>
      <c r="J31" s="271">
        <v>0.06</v>
      </c>
      <c r="K31" s="271">
        <v>6.3639610306789274E-2</v>
      </c>
      <c r="L31" s="291" t="s">
        <v>303</v>
      </c>
      <c r="M31" s="17"/>
      <c r="N31" s="168">
        <f t="shared" si="1"/>
        <v>4.0499999999999998E-3</v>
      </c>
      <c r="O31" s="168">
        <f t="shared" si="2"/>
        <v>4.0499999999999998E-3</v>
      </c>
      <c r="P31" s="219">
        <f t="shared" si="3"/>
        <v>3.5999999999999999E-3</v>
      </c>
      <c r="Q31" s="230">
        <f t="shared" si="4"/>
        <v>4.0499999999999998E-3</v>
      </c>
      <c r="S31" s="55"/>
    </row>
    <row r="32" spans="1:19" ht="20">
      <c r="A32" s="83" t="str">
        <f>'CATR-Er'!A32</f>
        <v>A2-4b</v>
      </c>
      <c r="B32" s="91" t="str">
        <f>'CATR-Er'!B32</f>
        <v>QZ ripple experienced by calibration antenna (normal test conditions)</v>
      </c>
      <c r="C32" s="92">
        <f>'CATR-Er'!C32</f>
        <v>8.9999999999999993E-3</v>
      </c>
      <c r="D32" s="92">
        <f>'CATR-Er'!D32</f>
        <v>8.9999999999999993E-3</v>
      </c>
      <c r="E32" s="90" t="str">
        <f>'CATR-Er'!F32</f>
        <v>Gaussian</v>
      </c>
      <c r="F32" s="92">
        <f>'CATR-Er'!G32</f>
        <v>1</v>
      </c>
      <c r="G32" s="90">
        <f>'CATR-Er'!H32</f>
        <v>1</v>
      </c>
      <c r="H32" s="271">
        <f t="shared" si="5"/>
        <v>8.9999999999999993E-3</v>
      </c>
      <c r="I32" s="271">
        <f t="shared" si="6"/>
        <v>8.9999999999999993E-3</v>
      </c>
      <c r="J32" s="271">
        <v>0.01</v>
      </c>
      <c r="K32" s="271">
        <v>8.9999999999999993E-3</v>
      </c>
      <c r="L32" s="291" t="s">
        <v>303</v>
      </c>
      <c r="M32" s="17"/>
      <c r="N32" s="168">
        <f t="shared" si="1"/>
        <v>8.099999999999999E-5</v>
      </c>
      <c r="O32" s="168">
        <f t="shared" si="2"/>
        <v>8.099999999999999E-5</v>
      </c>
      <c r="P32" s="219">
        <f t="shared" si="3"/>
        <v>1E-4</v>
      </c>
      <c r="Q32" s="230">
        <f t="shared" si="4"/>
        <v>8.099999999999999E-5</v>
      </c>
      <c r="S32" s="55"/>
    </row>
    <row r="33" spans="1:19" ht="10.5">
      <c r="A33" s="83" t="str">
        <f>'CATR-Er'!A33</f>
        <v>A2-11</v>
      </c>
      <c r="B33" s="91" t="str">
        <f>'CATR-Er'!B33</f>
        <v>Switching uncertainty</v>
      </c>
      <c r="C33" s="92">
        <f>'CATR-Er'!C33</f>
        <v>0.1</v>
      </c>
      <c r="D33" s="92">
        <f>'CATR-Er'!D33</f>
        <v>0.1</v>
      </c>
      <c r="E33" s="90" t="str">
        <f>'CATR-Er'!F33</f>
        <v>Rectangular</v>
      </c>
      <c r="F33" s="92">
        <f>'CATR-Er'!G33</f>
        <v>1.7320508075688772</v>
      </c>
      <c r="G33" s="90">
        <f>'CATR-Er'!H33</f>
        <v>1</v>
      </c>
      <c r="H33" s="14">
        <f t="shared" si="5"/>
        <v>5.7735026918962581E-2</v>
      </c>
      <c r="I33" s="14">
        <f t="shared" si="6"/>
        <v>5.7735026918962581E-2</v>
      </c>
      <c r="J33" s="14">
        <v>0.25</v>
      </c>
      <c r="K33" s="14">
        <v>0.2482606157515391</v>
      </c>
      <c r="L33" s="291" t="s">
        <v>303</v>
      </c>
      <c r="M33" s="17"/>
      <c r="N33" s="168">
        <f t="shared" si="1"/>
        <v>3.333333333333334E-3</v>
      </c>
      <c r="O33" s="168">
        <f t="shared" si="2"/>
        <v>3.333333333333334E-3</v>
      </c>
      <c r="P33" s="219">
        <f t="shared" si="3"/>
        <v>6.25E-2</v>
      </c>
      <c r="Q33" s="230">
        <f t="shared" si="4"/>
        <v>6.1633333333333346E-2</v>
      </c>
      <c r="S33" s="55"/>
    </row>
    <row r="34" spans="1:19" ht="10.5">
      <c r="A34" s="350" t="s">
        <v>191</v>
      </c>
      <c r="B34" s="350"/>
      <c r="C34" s="350"/>
      <c r="D34" s="350"/>
      <c r="E34" s="350"/>
      <c r="F34" s="350"/>
      <c r="G34" s="350"/>
      <c r="H34" s="15">
        <f t="shared" ref="H34:H35" si="7">N34</f>
        <v>1.5047804934053783</v>
      </c>
      <c r="I34" s="15">
        <f t="shared" ref="I34:K35" si="8">O34</f>
        <v>1.6805845213298061</v>
      </c>
      <c r="J34" s="15">
        <f t="shared" si="8"/>
        <v>1.8401086924418348</v>
      </c>
      <c r="K34" s="15">
        <f t="shared" si="8"/>
        <v>3.0647046078428719</v>
      </c>
      <c r="L34" s="18"/>
      <c r="M34" s="13"/>
      <c r="N34" s="168">
        <f>(SUM(N15:N33))^0.5</f>
        <v>1.5047804934053783</v>
      </c>
      <c r="O34" s="168">
        <f>(SUM(O15:O33))^0.5</f>
        <v>1.6805845213298061</v>
      </c>
      <c r="P34" s="219">
        <f>(SUM(P15:P33))^0.5</f>
        <v>1.8401086924418348</v>
      </c>
      <c r="Q34" s="230">
        <f>(SUM(Q15:Q33))^0.5</f>
        <v>3.0647046078428719</v>
      </c>
      <c r="S34" s="55"/>
    </row>
    <row r="35" spans="1:19" ht="10.5">
      <c r="A35" s="350" t="s">
        <v>192</v>
      </c>
      <c r="B35" s="350"/>
      <c r="C35" s="350"/>
      <c r="D35" s="350"/>
      <c r="E35" s="350"/>
      <c r="F35" s="350"/>
      <c r="G35" s="350"/>
      <c r="H35" s="15">
        <f t="shared" si="7"/>
        <v>2.9493697670745416</v>
      </c>
      <c r="I35" s="15">
        <f t="shared" si="8"/>
        <v>3.2939456618064198</v>
      </c>
      <c r="J35" s="15">
        <f t="shared" si="8"/>
        <v>3.6066130371859964</v>
      </c>
      <c r="K35" s="307">
        <f t="shared" si="8"/>
        <v>6.0068210313720289</v>
      </c>
      <c r="L35" s="18"/>
      <c r="M35" s="13"/>
      <c r="N35" s="168">
        <f>N34*1.96</f>
        <v>2.9493697670745416</v>
      </c>
      <c r="O35" s="168">
        <f>O34*1.96</f>
        <v>3.2939456618064198</v>
      </c>
      <c r="P35" s="219">
        <f>P34*1.96</f>
        <v>3.6066130371859964</v>
      </c>
      <c r="Q35" s="230">
        <f>Q34*1.96</f>
        <v>6.0068210313720289</v>
      </c>
      <c r="S35" s="272" t="s">
        <v>325</v>
      </c>
    </row>
    <row r="36" spans="1:19">
      <c r="A36" s="73"/>
      <c r="B36" s="73"/>
      <c r="C36" s="84"/>
      <c r="D36" s="84"/>
      <c r="E36" s="73"/>
      <c r="F36" s="84"/>
      <c r="G36" s="73"/>
      <c r="H36" s="84"/>
      <c r="I36" s="84"/>
      <c r="J36" s="84"/>
      <c r="K36" s="84"/>
      <c r="L36" s="84"/>
      <c r="S36" s="55"/>
    </row>
    <row r="37" spans="1:19" s="100" customFormat="1">
      <c r="A37" s="364" t="s">
        <v>29</v>
      </c>
      <c r="B37" s="364"/>
      <c r="C37" s="364"/>
      <c r="D37" s="364"/>
      <c r="E37" s="364"/>
      <c r="F37" s="364"/>
      <c r="G37" s="364"/>
      <c r="H37" s="364"/>
      <c r="I37" s="364"/>
      <c r="J37" s="110"/>
      <c r="K37" s="110"/>
      <c r="L37" s="110"/>
      <c r="M37" s="110"/>
      <c r="N37" s="360" t="s">
        <v>31</v>
      </c>
      <c r="O37" s="360"/>
      <c r="P37" s="178"/>
      <c r="Q37" s="178"/>
      <c r="S37" s="163"/>
    </row>
    <row r="38" spans="1:19" s="100" customFormat="1" ht="10.5">
      <c r="A38" s="361" t="s">
        <v>0</v>
      </c>
      <c r="B38" s="361" t="s">
        <v>1</v>
      </c>
      <c r="C38" s="362" t="s">
        <v>248</v>
      </c>
      <c r="D38" s="362"/>
      <c r="E38" s="361" t="s">
        <v>2</v>
      </c>
      <c r="F38" s="362" t="s">
        <v>3</v>
      </c>
      <c r="G38" s="363" t="s">
        <v>200</v>
      </c>
      <c r="H38" s="362" t="s">
        <v>190</v>
      </c>
      <c r="I38" s="362"/>
      <c r="J38" s="115"/>
      <c r="K38" s="115"/>
      <c r="L38" s="115"/>
      <c r="M38" s="111"/>
      <c r="N38" s="360"/>
      <c r="O38" s="360"/>
      <c r="P38" s="178"/>
      <c r="Q38" s="178"/>
      <c r="S38" s="163"/>
    </row>
    <row r="39" spans="1:19" s="100" customFormat="1" ht="20">
      <c r="A39" s="361"/>
      <c r="B39" s="361"/>
      <c r="C39" s="106" t="s">
        <v>169</v>
      </c>
      <c r="D39" s="106" t="s">
        <v>170</v>
      </c>
      <c r="E39" s="361"/>
      <c r="F39" s="362"/>
      <c r="G39" s="363"/>
      <c r="H39" s="106" t="s">
        <v>169</v>
      </c>
      <c r="I39" s="106" t="s">
        <v>170</v>
      </c>
      <c r="J39" s="107"/>
      <c r="K39" s="107"/>
      <c r="L39" s="107"/>
      <c r="M39" s="142"/>
      <c r="N39" s="360"/>
      <c r="O39" s="360"/>
      <c r="P39" s="178"/>
      <c r="Q39" s="178"/>
      <c r="S39" s="163"/>
    </row>
    <row r="40" spans="1:19" s="100" customFormat="1" ht="10.5">
      <c r="A40" s="361" t="s">
        <v>183</v>
      </c>
      <c r="B40" s="361"/>
      <c r="C40" s="361"/>
      <c r="D40" s="361"/>
      <c r="E40" s="361"/>
      <c r="F40" s="361"/>
      <c r="G40" s="361"/>
      <c r="H40" s="361"/>
      <c r="I40" s="361"/>
      <c r="J40" s="111"/>
      <c r="K40" s="111"/>
      <c r="L40" s="111"/>
      <c r="M40" s="111"/>
      <c r="N40" s="169"/>
      <c r="O40" s="169"/>
      <c r="P40" s="179"/>
      <c r="Q40" s="179"/>
      <c r="S40" s="163"/>
    </row>
    <row r="41" spans="1:19" s="100" customFormat="1" ht="10.5">
      <c r="A41" s="361" t="s">
        <v>11</v>
      </c>
      <c r="B41" s="361"/>
      <c r="C41" s="361"/>
      <c r="D41" s="361"/>
      <c r="E41" s="361"/>
      <c r="F41" s="361"/>
      <c r="G41" s="361"/>
      <c r="H41" s="361"/>
      <c r="I41" s="361"/>
      <c r="J41" s="111"/>
      <c r="K41" s="111"/>
      <c r="L41" s="111"/>
      <c r="M41" s="111"/>
      <c r="N41" s="166">
        <f>H41^2</f>
        <v>0</v>
      </c>
      <c r="O41" s="166">
        <f>I41^2</f>
        <v>0</v>
      </c>
      <c r="P41" s="178"/>
      <c r="Q41" s="178"/>
      <c r="S41" s="163"/>
    </row>
    <row r="42" spans="1:19" s="100" customFormat="1" ht="10.5">
      <c r="A42" s="361" t="s">
        <v>191</v>
      </c>
      <c r="B42" s="361"/>
      <c r="C42" s="361"/>
      <c r="D42" s="361"/>
      <c r="E42" s="361"/>
      <c r="F42" s="361"/>
      <c r="G42" s="361"/>
      <c r="H42" s="140">
        <f>N42</f>
        <v>0</v>
      </c>
      <c r="I42" s="140">
        <f>O42</f>
        <v>0</v>
      </c>
      <c r="J42" s="115"/>
      <c r="K42" s="115"/>
      <c r="L42" s="115"/>
      <c r="M42" s="115"/>
      <c r="N42" s="165">
        <f>(SUM(N41:N41))^0.5</f>
        <v>0</v>
      </c>
      <c r="O42" s="165">
        <f>(SUM(O41:O41))^0.5</f>
        <v>0</v>
      </c>
      <c r="P42" s="235"/>
      <c r="Q42" s="235"/>
      <c r="S42" s="163"/>
    </row>
    <row r="43" spans="1:19" s="100" customFormat="1" ht="10.5">
      <c r="A43" s="361" t="s">
        <v>192</v>
      </c>
      <c r="B43" s="361"/>
      <c r="C43" s="361"/>
      <c r="D43" s="361"/>
      <c r="E43" s="361"/>
      <c r="F43" s="361"/>
      <c r="G43" s="361"/>
      <c r="H43" s="140">
        <f t="shared" ref="H43" si="9">N43</f>
        <v>0</v>
      </c>
      <c r="I43" s="140">
        <f>O43</f>
        <v>0</v>
      </c>
      <c r="J43" s="115"/>
      <c r="K43" s="115"/>
      <c r="L43" s="115"/>
      <c r="M43" s="115"/>
      <c r="N43" s="165">
        <f>N42*1.96</f>
        <v>0</v>
      </c>
      <c r="O43" s="165">
        <f>O42*1.96</f>
        <v>0</v>
      </c>
      <c r="P43" s="235"/>
      <c r="Q43" s="235"/>
      <c r="S43" s="163"/>
    </row>
    <row r="44" spans="1:19" s="100" customFormat="1">
      <c r="C44" s="109"/>
      <c r="D44" s="109"/>
      <c r="F44" s="109"/>
      <c r="H44" s="109"/>
      <c r="I44" s="109"/>
      <c r="J44" s="109"/>
      <c r="K44" s="109"/>
      <c r="L44" s="109"/>
      <c r="M44" s="110"/>
      <c r="N44" s="164"/>
      <c r="O44" s="164"/>
      <c r="P44" s="164"/>
      <c r="Q44" s="164"/>
      <c r="S44" s="163"/>
    </row>
    <row r="45" spans="1:19" s="100" customFormat="1" ht="10.5">
      <c r="A45" s="370" t="s">
        <v>34</v>
      </c>
      <c r="B45" s="370"/>
      <c r="C45" s="370"/>
      <c r="D45" s="370"/>
      <c r="E45" s="370"/>
      <c r="F45" s="370"/>
      <c r="G45" s="370"/>
      <c r="H45" s="370"/>
      <c r="I45" s="370"/>
      <c r="J45" s="122"/>
      <c r="K45" s="122"/>
      <c r="L45" s="122"/>
      <c r="M45" s="122"/>
      <c r="N45" s="360" t="s">
        <v>31</v>
      </c>
      <c r="O45" s="360"/>
      <c r="P45" s="178"/>
      <c r="Q45" s="178"/>
      <c r="S45" s="163"/>
    </row>
    <row r="46" spans="1:19" s="100" customFormat="1" ht="10.5">
      <c r="A46" s="361" t="s">
        <v>0</v>
      </c>
      <c r="B46" s="361" t="s">
        <v>1</v>
      </c>
      <c r="C46" s="362" t="s">
        <v>248</v>
      </c>
      <c r="D46" s="362"/>
      <c r="E46" s="361" t="s">
        <v>2</v>
      </c>
      <c r="F46" s="362" t="s">
        <v>3</v>
      </c>
      <c r="G46" s="363" t="s">
        <v>200</v>
      </c>
      <c r="H46" s="362" t="s">
        <v>190</v>
      </c>
      <c r="I46" s="362"/>
      <c r="J46" s="115"/>
      <c r="K46" s="115"/>
      <c r="L46" s="115"/>
      <c r="M46" s="111"/>
      <c r="N46" s="360"/>
      <c r="O46" s="360"/>
      <c r="P46" s="178"/>
      <c r="Q46" s="178"/>
      <c r="S46" s="163"/>
    </row>
    <row r="47" spans="1:19" s="100" customFormat="1" ht="20">
      <c r="A47" s="361"/>
      <c r="B47" s="361"/>
      <c r="C47" s="106" t="s">
        <v>169</v>
      </c>
      <c r="D47" s="106" t="s">
        <v>170</v>
      </c>
      <c r="E47" s="361"/>
      <c r="F47" s="362"/>
      <c r="G47" s="363"/>
      <c r="H47" s="106" t="s">
        <v>169</v>
      </c>
      <c r="I47" s="106" t="s">
        <v>170</v>
      </c>
      <c r="J47" s="107"/>
      <c r="K47" s="107"/>
      <c r="L47" s="107"/>
      <c r="M47" s="142"/>
      <c r="N47" s="360"/>
      <c r="O47" s="360"/>
      <c r="P47" s="178"/>
      <c r="Q47" s="178"/>
      <c r="S47" s="163"/>
    </row>
    <row r="48" spans="1:19" s="100" customFormat="1">
      <c r="A48" s="364" t="s">
        <v>183</v>
      </c>
      <c r="B48" s="364"/>
      <c r="C48" s="364"/>
      <c r="D48" s="364"/>
      <c r="E48" s="364"/>
      <c r="F48" s="364"/>
      <c r="G48" s="364"/>
      <c r="H48" s="364"/>
      <c r="I48" s="364"/>
      <c r="J48" s="110"/>
      <c r="K48" s="110"/>
      <c r="L48" s="110"/>
      <c r="M48" s="110"/>
      <c r="N48" s="169"/>
      <c r="O48" s="169"/>
      <c r="P48" s="179"/>
      <c r="Q48" s="179"/>
      <c r="S48" s="163"/>
    </row>
    <row r="49" spans="1:19" s="100" customFormat="1">
      <c r="A49" s="364" t="s">
        <v>33</v>
      </c>
      <c r="B49" s="364"/>
      <c r="C49" s="364"/>
      <c r="D49" s="364"/>
      <c r="E49" s="364"/>
      <c r="F49" s="364"/>
      <c r="G49" s="364"/>
      <c r="H49" s="364"/>
      <c r="I49" s="364"/>
      <c r="J49" s="110"/>
      <c r="K49" s="110"/>
      <c r="L49" s="110"/>
      <c r="M49" s="110"/>
      <c r="N49" s="166">
        <f>H49^2</f>
        <v>0</v>
      </c>
      <c r="O49" s="166">
        <f>I49^2</f>
        <v>0</v>
      </c>
      <c r="P49" s="178"/>
      <c r="Q49" s="178"/>
      <c r="S49" s="163"/>
    </row>
    <row r="50" spans="1:19" s="100" customFormat="1" ht="10.5">
      <c r="A50" s="361" t="s">
        <v>191</v>
      </c>
      <c r="B50" s="361"/>
      <c r="C50" s="361"/>
      <c r="D50" s="361"/>
      <c r="E50" s="361"/>
      <c r="F50" s="361"/>
      <c r="G50" s="361"/>
      <c r="H50" s="140">
        <f>N50</f>
        <v>0</v>
      </c>
      <c r="I50" s="140">
        <f t="shared" ref="I50:I51" si="10">O50</f>
        <v>0</v>
      </c>
      <c r="J50" s="115"/>
      <c r="K50" s="115"/>
      <c r="L50" s="115"/>
      <c r="M50" s="115"/>
      <c r="N50" s="165">
        <f>(SUM(N49:N49))^0.5</f>
        <v>0</v>
      </c>
      <c r="O50" s="165">
        <f>(SUM(O49:O49))^0.5</f>
        <v>0</v>
      </c>
      <c r="P50" s="235"/>
      <c r="Q50" s="235"/>
      <c r="S50" s="163"/>
    </row>
    <row r="51" spans="1:19" s="100" customFormat="1" ht="10.5">
      <c r="A51" s="361" t="s">
        <v>192</v>
      </c>
      <c r="B51" s="361"/>
      <c r="C51" s="361"/>
      <c r="D51" s="361"/>
      <c r="E51" s="361"/>
      <c r="F51" s="361"/>
      <c r="G51" s="361"/>
      <c r="H51" s="140">
        <f t="shared" ref="H51" si="11">N51</f>
        <v>0</v>
      </c>
      <c r="I51" s="140">
        <f t="shared" si="10"/>
        <v>0</v>
      </c>
      <c r="J51" s="115"/>
      <c r="K51" s="115"/>
      <c r="L51" s="115"/>
      <c r="M51" s="115"/>
      <c r="N51" s="165">
        <f>N50*1.96</f>
        <v>0</v>
      </c>
      <c r="O51" s="165">
        <f>O50*1.96</f>
        <v>0</v>
      </c>
      <c r="P51" s="235"/>
      <c r="Q51" s="235"/>
      <c r="S51" s="163"/>
    </row>
    <row r="52" spans="1:19" s="100" customFormat="1">
      <c r="C52" s="109"/>
      <c r="D52" s="109"/>
      <c r="F52" s="109"/>
      <c r="H52" s="109"/>
      <c r="I52" s="109"/>
      <c r="J52" s="109"/>
      <c r="K52" s="109"/>
      <c r="L52" s="109"/>
      <c r="M52" s="110"/>
      <c r="N52" s="164"/>
      <c r="O52" s="164"/>
      <c r="P52" s="164"/>
      <c r="Q52" s="164"/>
      <c r="S52" s="163"/>
    </row>
    <row r="53" spans="1:19" s="100" customFormat="1">
      <c r="A53" s="364" t="s">
        <v>39</v>
      </c>
      <c r="B53" s="364"/>
      <c r="C53" s="364"/>
      <c r="D53" s="364"/>
      <c r="E53" s="364"/>
      <c r="F53" s="364"/>
      <c r="G53" s="364"/>
      <c r="H53" s="364"/>
      <c r="I53" s="364"/>
      <c r="J53" s="110"/>
      <c r="K53" s="110"/>
      <c r="L53" s="110"/>
      <c r="M53" s="110"/>
      <c r="N53" s="360" t="s">
        <v>31</v>
      </c>
      <c r="O53" s="360"/>
      <c r="P53" s="178"/>
      <c r="Q53" s="178"/>
      <c r="S53" s="163"/>
    </row>
    <row r="54" spans="1:19" s="100" customFormat="1" ht="10.5">
      <c r="A54" s="361" t="s">
        <v>0</v>
      </c>
      <c r="B54" s="361" t="s">
        <v>1</v>
      </c>
      <c r="C54" s="362" t="s">
        <v>248</v>
      </c>
      <c r="D54" s="362"/>
      <c r="E54" s="361" t="s">
        <v>2</v>
      </c>
      <c r="F54" s="362" t="s">
        <v>3</v>
      </c>
      <c r="G54" s="363" t="s">
        <v>200</v>
      </c>
      <c r="H54" s="362" t="s">
        <v>190</v>
      </c>
      <c r="I54" s="362"/>
      <c r="J54" s="115"/>
      <c r="K54" s="115"/>
      <c r="L54" s="115"/>
      <c r="M54" s="110"/>
      <c r="N54" s="360"/>
      <c r="O54" s="360"/>
      <c r="P54" s="178"/>
      <c r="Q54" s="178"/>
      <c r="S54" s="163"/>
    </row>
    <row r="55" spans="1:19" s="100" customFormat="1" ht="20">
      <c r="A55" s="361"/>
      <c r="B55" s="361"/>
      <c r="C55" s="106" t="s">
        <v>169</v>
      </c>
      <c r="D55" s="106" t="s">
        <v>170</v>
      </c>
      <c r="E55" s="361"/>
      <c r="F55" s="362"/>
      <c r="G55" s="363"/>
      <c r="H55" s="106" t="s">
        <v>169</v>
      </c>
      <c r="I55" s="106" t="s">
        <v>170</v>
      </c>
      <c r="J55" s="107"/>
      <c r="K55" s="107"/>
      <c r="L55" s="107"/>
      <c r="M55" s="110"/>
      <c r="N55" s="360"/>
      <c r="O55" s="360"/>
      <c r="P55" s="178"/>
      <c r="Q55" s="178"/>
      <c r="S55" s="163"/>
    </row>
    <row r="56" spans="1:19" s="100" customFormat="1">
      <c r="A56" s="364" t="s">
        <v>183</v>
      </c>
      <c r="B56" s="364"/>
      <c r="C56" s="364"/>
      <c r="D56" s="364"/>
      <c r="E56" s="364"/>
      <c r="F56" s="364"/>
      <c r="G56" s="364"/>
      <c r="H56" s="364"/>
      <c r="I56" s="364"/>
      <c r="J56" s="110"/>
      <c r="K56" s="110"/>
      <c r="L56" s="110"/>
      <c r="M56" s="110"/>
      <c r="N56" s="169"/>
      <c r="O56" s="169"/>
      <c r="P56" s="179"/>
      <c r="Q56" s="179"/>
      <c r="S56" s="163"/>
    </row>
    <row r="57" spans="1:19" s="100" customFormat="1">
      <c r="A57" s="364" t="s">
        <v>33</v>
      </c>
      <c r="B57" s="364"/>
      <c r="C57" s="364"/>
      <c r="D57" s="364"/>
      <c r="E57" s="364"/>
      <c r="F57" s="364"/>
      <c r="G57" s="364"/>
      <c r="H57" s="364"/>
      <c r="I57" s="364"/>
      <c r="J57" s="110"/>
      <c r="K57" s="110"/>
      <c r="L57" s="110"/>
      <c r="M57" s="110"/>
      <c r="N57" s="166">
        <f>H57^2</f>
        <v>0</v>
      </c>
      <c r="O57" s="166">
        <f>I57^2</f>
        <v>0</v>
      </c>
      <c r="P57" s="178"/>
      <c r="Q57" s="178"/>
      <c r="S57" s="163"/>
    </row>
    <row r="58" spans="1:19" s="100" customFormat="1" ht="10.5">
      <c r="A58" s="361" t="s">
        <v>191</v>
      </c>
      <c r="B58" s="361"/>
      <c r="C58" s="361"/>
      <c r="D58" s="361"/>
      <c r="E58" s="361"/>
      <c r="F58" s="361"/>
      <c r="G58" s="361"/>
      <c r="H58" s="140">
        <f>N58</f>
        <v>0</v>
      </c>
      <c r="I58" s="140">
        <f t="shared" ref="I58:I59" si="12">O58</f>
        <v>0</v>
      </c>
      <c r="J58" s="115"/>
      <c r="K58" s="115"/>
      <c r="L58" s="115"/>
      <c r="M58" s="110"/>
      <c r="N58" s="165">
        <f>(SUM(N57:N57))^0.5</f>
        <v>0</v>
      </c>
      <c r="O58" s="165">
        <f>(SUM(O57:O57))^0.5</f>
        <v>0</v>
      </c>
      <c r="P58" s="235"/>
      <c r="Q58" s="235"/>
      <c r="S58" s="163"/>
    </row>
    <row r="59" spans="1:19" s="100" customFormat="1" ht="10.5">
      <c r="A59" s="361" t="s">
        <v>192</v>
      </c>
      <c r="B59" s="361"/>
      <c r="C59" s="361"/>
      <c r="D59" s="361"/>
      <c r="E59" s="361"/>
      <c r="F59" s="361"/>
      <c r="G59" s="361"/>
      <c r="H59" s="140">
        <f t="shared" ref="H59" si="13">N59</f>
        <v>0</v>
      </c>
      <c r="I59" s="140">
        <f t="shared" si="12"/>
        <v>0</v>
      </c>
      <c r="J59" s="115"/>
      <c r="K59" s="115"/>
      <c r="L59" s="115"/>
      <c r="M59" s="110"/>
      <c r="N59" s="165">
        <f>N58*1.96</f>
        <v>0</v>
      </c>
      <c r="O59" s="165">
        <f>O58*1.96</f>
        <v>0</v>
      </c>
      <c r="P59" s="235"/>
      <c r="Q59" s="235"/>
      <c r="S59" s="163"/>
    </row>
    <row r="60" spans="1:19">
      <c r="B60" s="46"/>
    </row>
    <row r="61" spans="1:19">
      <c r="B61" s="46"/>
    </row>
  </sheetData>
  <mergeCells count="57">
    <mergeCell ref="S1:S3"/>
    <mergeCell ref="A58:G58"/>
    <mergeCell ref="A59:G59"/>
    <mergeCell ref="N53:O55"/>
    <mergeCell ref="A54:A55"/>
    <mergeCell ref="B54:B55"/>
    <mergeCell ref="C54:D54"/>
    <mergeCell ref="E54:E55"/>
    <mergeCell ref="F54:F55"/>
    <mergeCell ref="G54:G55"/>
    <mergeCell ref="H54:I54"/>
    <mergeCell ref="A53:I53"/>
    <mergeCell ref="A49:I49"/>
    <mergeCell ref="A50:G50"/>
    <mergeCell ref="A51:G51"/>
    <mergeCell ref="A56:I56"/>
    <mergeCell ref="A57:I57"/>
    <mergeCell ref="A41:I41"/>
    <mergeCell ref="A42:G42"/>
    <mergeCell ref="A43:G43"/>
    <mergeCell ref="A45:I45"/>
    <mergeCell ref="A48:I48"/>
    <mergeCell ref="A46:A47"/>
    <mergeCell ref="B46:B47"/>
    <mergeCell ref="N45:O47"/>
    <mergeCell ref="C46:D46"/>
    <mergeCell ref="E46:E47"/>
    <mergeCell ref="F46:F47"/>
    <mergeCell ref="G46:G47"/>
    <mergeCell ref="H46:I46"/>
    <mergeCell ref="A34:G34"/>
    <mergeCell ref="A35:G35"/>
    <mergeCell ref="A40:I40"/>
    <mergeCell ref="N37:O39"/>
    <mergeCell ref="A38:A39"/>
    <mergeCell ref="B38:B39"/>
    <mergeCell ref="C38:D38"/>
    <mergeCell ref="E38:E39"/>
    <mergeCell ref="F38:F39"/>
    <mergeCell ref="G38:G39"/>
    <mergeCell ref="H38:I38"/>
    <mergeCell ref="A37:I37"/>
    <mergeCell ref="A21:L21"/>
    <mergeCell ref="A14:L14"/>
    <mergeCell ref="N11:O13"/>
    <mergeCell ref="A12:A13"/>
    <mergeCell ref="B12:B13"/>
    <mergeCell ref="G12:G13"/>
    <mergeCell ref="C12:D12"/>
    <mergeCell ref="E12:E13"/>
    <mergeCell ref="F12:F13"/>
    <mergeCell ref="L11:L13"/>
    <mergeCell ref="B1:E1"/>
    <mergeCell ref="C2:E2"/>
    <mergeCell ref="A11:K11"/>
    <mergeCell ref="H12:K12"/>
    <mergeCell ref="B2:B3"/>
  </mergeCells>
  <phoneticPr fontId="7" type="noConversion"/>
  <pageMargins left="0.7" right="0.7" top="0.75" bottom="0.75" header="0.3" footer="0.3"/>
  <pageSetup paperSize="9" orientation="portrait" horizontalDpi="180" verticalDpi="18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79"/>
  <sheetViews>
    <sheetView topLeftCell="A13" zoomScaleNormal="100" workbookViewId="0">
      <selection activeCell="L17" sqref="L17"/>
    </sheetView>
  </sheetViews>
  <sheetFormatPr defaultColWidth="9.1796875" defaultRowHeight="10"/>
  <cols>
    <col min="1" max="1" width="5.26953125" style="46" bestFit="1" customWidth="1"/>
    <col min="2" max="2" width="45.453125" style="46" customWidth="1"/>
    <col min="3" max="5" width="12.453125" style="49" customWidth="1"/>
    <col min="6" max="6" width="11.81640625" style="46" customWidth="1"/>
    <col min="7" max="7" width="11.81640625" style="49" customWidth="1"/>
    <col min="8" max="8" width="2.54296875" style="46" customWidth="1"/>
    <col min="9" max="12" width="12" style="49" customWidth="1"/>
    <col min="13" max="13" width="13.81640625" style="49" customWidth="1"/>
    <col min="14" max="14" width="12" style="49" customWidth="1"/>
    <col min="15" max="15" width="4.1796875" style="47" customWidth="1"/>
    <col min="16" max="17" width="10" style="170" bestFit="1" customWidth="1"/>
    <col min="18" max="20" width="10" style="170" customWidth="1"/>
    <col min="21" max="21" width="4.26953125" style="46" customWidth="1"/>
    <col min="22" max="22" width="31.81640625" style="46" customWidth="1"/>
    <col min="23" max="16384" width="9.1796875" style="46"/>
  </cols>
  <sheetData>
    <row r="1" spans="1:22" ht="21.75" customHeight="1">
      <c r="B1" s="314" t="s">
        <v>251</v>
      </c>
      <c r="C1" s="314"/>
      <c r="D1" s="314"/>
      <c r="E1" s="314"/>
      <c r="F1" s="49"/>
      <c r="V1" s="313" t="s">
        <v>178</v>
      </c>
    </row>
    <row r="2" spans="1:22" ht="11.25" customHeight="1">
      <c r="B2" s="313"/>
      <c r="C2" s="326" t="s">
        <v>189</v>
      </c>
      <c r="D2" s="326"/>
      <c r="E2" s="326"/>
      <c r="F2" s="49"/>
      <c r="V2" s="313"/>
    </row>
    <row r="3" spans="1:22" ht="21">
      <c r="B3" s="313"/>
      <c r="C3" s="243" t="s">
        <v>169</v>
      </c>
      <c r="D3" s="243" t="s">
        <v>170</v>
      </c>
      <c r="E3" s="236" t="s">
        <v>310</v>
      </c>
      <c r="V3" s="313"/>
    </row>
    <row r="4" spans="1:22">
      <c r="B4" s="48" t="s">
        <v>65</v>
      </c>
      <c r="C4" s="20"/>
      <c r="D4" s="20"/>
      <c r="E4" s="141"/>
      <c r="V4" s="162" t="s">
        <v>283</v>
      </c>
    </row>
    <row r="5" spans="1:22">
      <c r="B5" s="173" t="s">
        <v>22</v>
      </c>
      <c r="C5" s="32">
        <f>I38</f>
        <v>2.1080327566082397</v>
      </c>
      <c r="D5" s="32">
        <f>J38</f>
        <v>2.3898807716983153</v>
      </c>
      <c r="E5" s="245"/>
      <c r="G5" s="63"/>
      <c r="H5" s="64"/>
      <c r="I5" s="63"/>
      <c r="J5" s="63"/>
      <c r="K5" s="218"/>
      <c r="L5" s="227"/>
      <c r="M5" s="227"/>
      <c r="N5" s="278"/>
      <c r="O5" s="56"/>
      <c r="P5" s="171"/>
      <c r="Q5" s="171"/>
      <c r="R5" s="171"/>
      <c r="S5" s="171"/>
      <c r="T5" s="171"/>
      <c r="V5" s="55"/>
    </row>
    <row r="6" spans="1:22">
      <c r="B6" s="173" t="s">
        <v>29</v>
      </c>
      <c r="C6" s="32"/>
      <c r="D6" s="32"/>
      <c r="E6" s="34"/>
      <c r="G6" s="63"/>
      <c r="H6" s="64"/>
      <c r="I6" s="63"/>
      <c r="J6" s="63"/>
      <c r="K6" s="218"/>
      <c r="L6" s="227"/>
      <c r="M6" s="227"/>
      <c r="N6" s="278"/>
      <c r="O6" s="56"/>
      <c r="P6" s="171"/>
      <c r="Q6" s="171"/>
      <c r="R6" s="171"/>
      <c r="S6" s="171"/>
      <c r="T6" s="171"/>
      <c r="V6" s="55"/>
    </row>
    <row r="7" spans="1:22">
      <c r="B7" s="173" t="s">
        <v>38</v>
      </c>
      <c r="C7" s="32"/>
      <c r="D7" s="32"/>
      <c r="E7" s="34"/>
      <c r="G7" s="63"/>
      <c r="H7" s="64"/>
      <c r="I7" s="63"/>
      <c r="J7" s="63"/>
      <c r="K7" s="218"/>
      <c r="L7" s="227"/>
      <c r="M7" s="227"/>
      <c r="N7" s="278"/>
      <c r="O7" s="56"/>
      <c r="P7" s="171"/>
      <c r="Q7" s="171"/>
      <c r="R7" s="171"/>
      <c r="S7" s="171"/>
      <c r="T7" s="171"/>
      <c r="V7" s="55"/>
    </row>
    <row r="8" spans="1:22">
      <c r="B8" s="173" t="s">
        <v>40</v>
      </c>
      <c r="C8" s="32"/>
      <c r="D8" s="32"/>
      <c r="E8" s="34"/>
      <c r="G8" s="63"/>
      <c r="H8" s="64"/>
      <c r="I8" s="63"/>
      <c r="J8" s="63"/>
      <c r="K8" s="218"/>
      <c r="L8" s="227"/>
      <c r="M8" s="227"/>
      <c r="N8" s="278"/>
      <c r="O8" s="56"/>
      <c r="P8" s="171"/>
      <c r="Q8" s="171"/>
      <c r="R8" s="171"/>
      <c r="S8" s="171"/>
      <c r="T8" s="171"/>
      <c r="V8" s="55"/>
    </row>
    <row r="9" spans="1:22">
      <c r="B9" s="173" t="s">
        <v>72</v>
      </c>
      <c r="C9" s="32">
        <f>I79</f>
        <v>1.8481597910714682</v>
      </c>
      <c r="D9" s="32">
        <f>J79</f>
        <v>2.0827094404485069</v>
      </c>
      <c r="E9" s="245"/>
      <c r="G9" s="63"/>
      <c r="H9" s="64"/>
      <c r="I9" s="63"/>
      <c r="J9" s="63"/>
      <c r="K9" s="218"/>
      <c r="L9" s="227"/>
      <c r="M9" s="227"/>
      <c r="N9" s="278"/>
      <c r="O9" s="56"/>
      <c r="P9" s="171"/>
      <c r="Q9" s="171"/>
      <c r="R9" s="171"/>
      <c r="S9" s="171"/>
      <c r="T9" s="171"/>
      <c r="V9" s="55"/>
    </row>
    <row r="10" spans="1:22" ht="10.5">
      <c r="B10" s="172" t="s">
        <v>64</v>
      </c>
      <c r="C10" s="33">
        <v>2.1</v>
      </c>
      <c r="D10" s="33">
        <v>2.4</v>
      </c>
      <c r="E10" s="245"/>
      <c r="G10" s="63"/>
      <c r="H10" s="64"/>
      <c r="I10" s="63"/>
      <c r="J10" s="63"/>
      <c r="K10" s="218"/>
      <c r="L10" s="227"/>
      <c r="M10" s="227"/>
      <c r="N10" s="278"/>
      <c r="O10" s="56"/>
      <c r="P10" s="171"/>
      <c r="Q10" s="171"/>
      <c r="R10" s="171"/>
      <c r="S10" s="171"/>
      <c r="T10" s="171"/>
      <c r="V10" s="55"/>
    </row>
    <row r="11" spans="1:22">
      <c r="B11" s="64"/>
      <c r="C11" s="63"/>
      <c r="D11" s="63"/>
      <c r="E11" s="227"/>
      <c r="F11" s="64"/>
      <c r="G11" s="63"/>
      <c r="H11" s="64"/>
      <c r="I11" s="63"/>
      <c r="J11" s="63"/>
      <c r="K11" s="218"/>
      <c r="L11" s="227"/>
      <c r="M11" s="227"/>
      <c r="N11" s="278"/>
      <c r="O11" s="56"/>
      <c r="P11" s="171"/>
      <c r="Q11" s="171"/>
      <c r="R11" s="171"/>
      <c r="S11" s="171"/>
      <c r="T11" s="171"/>
      <c r="V11" s="55"/>
    </row>
    <row r="12" spans="1:22" ht="10.5">
      <c r="A12" s="313" t="s">
        <v>162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13"/>
      <c r="M12" s="372" t="s">
        <v>326</v>
      </c>
      <c r="N12" s="18"/>
      <c r="P12" s="371" t="s">
        <v>31</v>
      </c>
      <c r="Q12" s="371"/>
      <c r="R12" s="175"/>
      <c r="S12" s="239"/>
      <c r="T12" s="239"/>
      <c r="V12" s="55"/>
    </row>
    <row r="13" spans="1:22" ht="11.25" customHeight="1">
      <c r="A13" s="314" t="s">
        <v>176</v>
      </c>
      <c r="B13" s="314" t="s">
        <v>1</v>
      </c>
      <c r="C13" s="326" t="s">
        <v>248</v>
      </c>
      <c r="D13" s="326"/>
      <c r="E13" s="326"/>
      <c r="F13" s="314" t="s">
        <v>2</v>
      </c>
      <c r="G13" s="326" t="s">
        <v>3</v>
      </c>
      <c r="H13" s="351" t="s">
        <v>4</v>
      </c>
      <c r="I13" s="339" t="s">
        <v>190</v>
      </c>
      <c r="J13" s="339"/>
      <c r="K13" s="339"/>
      <c r="L13" s="339"/>
      <c r="M13" s="373"/>
      <c r="N13" s="18"/>
      <c r="O13" s="16"/>
      <c r="P13" s="371"/>
      <c r="Q13" s="371"/>
      <c r="R13" s="175"/>
      <c r="S13" s="239"/>
      <c r="T13" s="239"/>
      <c r="V13" s="55"/>
    </row>
    <row r="14" spans="1:22" ht="31.5">
      <c r="A14" s="314"/>
      <c r="B14" s="314"/>
      <c r="C14" s="224" t="s">
        <v>169</v>
      </c>
      <c r="D14" s="224" t="s">
        <v>170</v>
      </c>
      <c r="E14" s="220" t="s">
        <v>312</v>
      </c>
      <c r="F14" s="314"/>
      <c r="G14" s="326"/>
      <c r="H14" s="351"/>
      <c r="I14" s="224" t="s">
        <v>169</v>
      </c>
      <c r="J14" s="224" t="s">
        <v>170</v>
      </c>
      <c r="K14" s="220" t="s">
        <v>296</v>
      </c>
      <c r="L14" s="220" t="s">
        <v>312</v>
      </c>
      <c r="M14" s="374"/>
      <c r="N14" s="18"/>
      <c r="O14" s="54"/>
      <c r="P14" s="371"/>
      <c r="Q14" s="371"/>
      <c r="R14" s="175"/>
      <c r="S14" s="239"/>
      <c r="T14" s="239"/>
      <c r="V14" s="55"/>
    </row>
    <row r="15" spans="1:22" ht="11.25" customHeight="1">
      <c r="A15" s="355" t="s">
        <v>183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7"/>
      <c r="N15" s="11"/>
      <c r="O15" s="11"/>
      <c r="P15" s="167"/>
      <c r="Q15" s="167"/>
      <c r="R15" s="234"/>
      <c r="S15" s="234"/>
      <c r="T15" s="234"/>
      <c r="V15" s="55"/>
    </row>
    <row r="16" spans="1:22" ht="10.5">
      <c r="A16" s="130" t="str">
        <f>'CATR-Er'!A5</f>
        <v>A2-1a</v>
      </c>
      <c r="B16" s="148" t="str">
        <f>'CATR-Er'!B5</f>
        <v>Misalignment and pointing error of BS (for EIRP)</v>
      </c>
      <c r="C16" s="92">
        <f>'CATR-Er'!C5</f>
        <v>0.2</v>
      </c>
      <c r="D16" s="92">
        <f>'CATR-Er'!D5</f>
        <v>0.2</v>
      </c>
      <c r="E16" s="92">
        <v>0.2</v>
      </c>
      <c r="F16" s="90" t="str">
        <f>'CATR-Er'!F5</f>
        <v>Exp. normal</v>
      </c>
      <c r="G16" s="92">
        <f>'CATR-Er'!G5</f>
        <v>2</v>
      </c>
      <c r="H16" s="90">
        <f>'CATR-Er'!H5</f>
        <v>1</v>
      </c>
      <c r="I16" s="271">
        <f t="shared" ref="I16:J21" si="0">C16/$G16</f>
        <v>0.1</v>
      </c>
      <c r="J16" s="271">
        <f t="shared" si="0"/>
        <v>0.1</v>
      </c>
      <c r="K16" s="271">
        <v>0.1</v>
      </c>
      <c r="L16" s="271">
        <v>0.1</v>
      </c>
      <c r="M16" s="282" t="s">
        <v>303</v>
      </c>
      <c r="N16" s="247"/>
      <c r="O16" s="17"/>
      <c r="P16" s="168">
        <f t="shared" ref="P16:P34" si="1">I16^2</f>
        <v>1.0000000000000002E-2</v>
      </c>
      <c r="Q16" s="168">
        <f t="shared" ref="Q16:S21" si="2">J16^2</f>
        <v>1.0000000000000002E-2</v>
      </c>
      <c r="R16" s="219">
        <f t="shared" si="2"/>
        <v>1.0000000000000002E-2</v>
      </c>
      <c r="S16" s="230">
        <f t="shared" si="2"/>
        <v>1.0000000000000002E-2</v>
      </c>
      <c r="T16" s="239"/>
      <c r="V16" s="55"/>
    </row>
    <row r="17" spans="1:22" ht="20">
      <c r="A17" s="130" t="str">
        <f>TE!A4</f>
        <v>C1-1</v>
      </c>
      <c r="B17" s="148" t="str">
        <f>TE!B4</f>
        <v>Uncertainty of the RF power measurement equipment (e.g. spectrum analyzer, power meter) - high power (EIRP, TRP)</v>
      </c>
      <c r="C17" s="92">
        <f>TE!C4</f>
        <v>0.5</v>
      </c>
      <c r="D17" s="92">
        <f>TE!D4</f>
        <v>0.7</v>
      </c>
      <c r="E17" s="92">
        <v>2.36</v>
      </c>
      <c r="F17" s="90" t="str">
        <f>TE!E4</f>
        <v xml:space="preserve"> Gaussian</v>
      </c>
      <c r="G17" s="92">
        <f>TE!F4</f>
        <v>1</v>
      </c>
      <c r="H17" s="90">
        <f>'CATR-Er'!H7</f>
        <v>1</v>
      </c>
      <c r="I17" s="290">
        <f t="shared" si="0"/>
        <v>0.5</v>
      </c>
      <c r="J17" s="290">
        <f t="shared" si="0"/>
        <v>0.7</v>
      </c>
      <c r="K17" s="290">
        <v>0.9</v>
      </c>
      <c r="L17" s="308">
        <f>TE!K4</f>
        <v>2</v>
      </c>
      <c r="M17" s="282" t="s">
        <v>303</v>
      </c>
      <c r="N17" s="247"/>
      <c r="O17" s="17"/>
      <c r="P17" s="168">
        <f t="shared" si="1"/>
        <v>0.25</v>
      </c>
      <c r="Q17" s="168">
        <f t="shared" si="2"/>
        <v>0.48999999999999994</v>
      </c>
      <c r="R17" s="219">
        <f t="shared" si="2"/>
        <v>0.81</v>
      </c>
      <c r="S17" s="230">
        <f t="shared" si="2"/>
        <v>4</v>
      </c>
      <c r="T17" s="239"/>
      <c r="V17" s="55"/>
    </row>
    <row r="18" spans="1:22" ht="10.5">
      <c r="A18" s="130" t="str">
        <f>'CATR-Er'!A8</f>
        <v>A2-2a</v>
      </c>
      <c r="B18" s="148" t="str">
        <f>'CATR-Er'!B8</f>
        <v>Standing wave between BS and test range antenna</v>
      </c>
      <c r="C18" s="92">
        <f>'CATR-Er'!C8</f>
        <v>0.03</v>
      </c>
      <c r="D18" s="92">
        <f>'CATR-Er'!D8</f>
        <v>0.03</v>
      </c>
      <c r="E18" s="92">
        <v>0.21</v>
      </c>
      <c r="F18" s="90" t="str">
        <f>'CATR-Er'!F8</f>
        <v>U-shaped</v>
      </c>
      <c r="G18" s="92">
        <f>'CATR-Er'!G8</f>
        <v>1.4142135623730951</v>
      </c>
      <c r="H18" s="90">
        <f>'CATR-Er'!H8</f>
        <v>1</v>
      </c>
      <c r="I18" s="14">
        <f t="shared" si="0"/>
        <v>2.1213203435596423E-2</v>
      </c>
      <c r="J18" s="14">
        <f t="shared" si="0"/>
        <v>2.1213203435596423E-2</v>
      </c>
      <c r="K18" s="14">
        <v>0.15</v>
      </c>
      <c r="L18" s="14">
        <v>0.14849242404917495</v>
      </c>
      <c r="M18" s="282" t="s">
        <v>303</v>
      </c>
      <c r="N18" s="247"/>
      <c r="O18" s="17"/>
      <c r="P18" s="168">
        <f t="shared" si="1"/>
        <v>4.4999999999999988E-4</v>
      </c>
      <c r="Q18" s="168">
        <f t="shared" si="2"/>
        <v>4.4999999999999988E-4</v>
      </c>
      <c r="R18" s="219">
        <f t="shared" si="2"/>
        <v>2.2499999999999999E-2</v>
      </c>
      <c r="S18" s="230">
        <f t="shared" si="2"/>
        <v>2.2049999999999993E-2</v>
      </c>
      <c r="T18" s="239"/>
      <c r="V18" s="55"/>
    </row>
    <row r="19" spans="1:22" ht="20">
      <c r="A19" s="130" t="str">
        <f>'CATR-Er'!A9</f>
        <v>A2-3</v>
      </c>
      <c r="B19" s="148" t="str">
        <f>'CATR-Er'!B9</f>
        <v>RF leakage (SGH connector terminated &amp; test range antenna connector cable terminated)</v>
      </c>
      <c r="C19" s="92">
        <f>'CATR-Er'!C9</f>
        <v>0.01</v>
      </c>
      <c r="D19" s="92">
        <f>'CATR-Er'!D9</f>
        <v>0.01</v>
      </c>
      <c r="E19" s="92">
        <v>0.01</v>
      </c>
      <c r="F19" s="90" t="str">
        <f>'CATR-Er'!F9</f>
        <v>Gaussian</v>
      </c>
      <c r="G19" s="92">
        <f>'CATR-Er'!G9</f>
        <v>1</v>
      </c>
      <c r="H19" s="90">
        <f>'CATR-Er'!H9</f>
        <v>1</v>
      </c>
      <c r="I19" s="14">
        <f t="shared" si="0"/>
        <v>0.01</v>
      </c>
      <c r="J19" s="14">
        <f t="shared" si="0"/>
        <v>0.01</v>
      </c>
      <c r="K19" s="14">
        <v>0</v>
      </c>
      <c r="L19" s="14">
        <v>0.01</v>
      </c>
      <c r="M19" s="282" t="s">
        <v>303</v>
      </c>
      <c r="N19" s="247"/>
      <c r="O19" s="17"/>
      <c r="P19" s="168">
        <f t="shared" si="1"/>
        <v>1E-4</v>
      </c>
      <c r="Q19" s="168">
        <f t="shared" si="2"/>
        <v>1E-4</v>
      </c>
      <c r="R19" s="219">
        <f t="shared" si="2"/>
        <v>0</v>
      </c>
      <c r="S19" s="230">
        <f t="shared" si="2"/>
        <v>1E-4</v>
      </c>
      <c r="T19" s="239"/>
      <c r="V19" s="55"/>
    </row>
    <row r="20" spans="1:22" ht="10.5">
      <c r="A20" s="130" t="str">
        <f>'CATR-Er'!A10</f>
        <v>A2-4a</v>
      </c>
      <c r="B20" s="148" t="str">
        <f>'CATR-Er'!B10</f>
        <v>QZ ripple experienced by BS</v>
      </c>
      <c r="C20" s="92">
        <f>'CATR-Er'!C10</f>
        <v>0.4</v>
      </c>
      <c r="D20" s="92">
        <f>'CATR-Er'!D10</f>
        <v>0.4</v>
      </c>
      <c r="E20" s="92">
        <v>0.4</v>
      </c>
      <c r="F20" s="90" t="str">
        <f>'CATR-Er'!F10</f>
        <v xml:space="preserve">Gaussian </v>
      </c>
      <c r="G20" s="92">
        <f>'CATR-Er'!G10</f>
        <v>1</v>
      </c>
      <c r="H20" s="90">
        <f>'CATR-Er'!H10</f>
        <v>1</v>
      </c>
      <c r="I20" s="14">
        <f t="shared" si="0"/>
        <v>0.4</v>
      </c>
      <c r="J20" s="14">
        <f t="shared" si="0"/>
        <v>0.4</v>
      </c>
      <c r="K20" s="14">
        <v>0.09</v>
      </c>
      <c r="L20" s="14">
        <v>0.4</v>
      </c>
      <c r="M20" s="282" t="s">
        <v>303</v>
      </c>
      <c r="N20" s="247"/>
      <c r="O20" s="17"/>
      <c r="P20" s="168">
        <f t="shared" si="1"/>
        <v>0.16000000000000003</v>
      </c>
      <c r="Q20" s="168">
        <f t="shared" si="2"/>
        <v>0.16000000000000003</v>
      </c>
      <c r="R20" s="219">
        <f t="shared" si="2"/>
        <v>8.0999999999999996E-3</v>
      </c>
      <c r="S20" s="230">
        <f t="shared" si="2"/>
        <v>0.16000000000000003</v>
      </c>
      <c r="T20" s="239"/>
      <c r="V20" s="55"/>
    </row>
    <row r="21" spans="1:22" ht="10.5">
      <c r="A21" s="130" t="str">
        <f>'CATR-Er'!A11</f>
        <v>A2-12</v>
      </c>
      <c r="B21" s="148" t="str">
        <f>'CATR-Er'!B11</f>
        <v>Frequency flatness of test system</v>
      </c>
      <c r="C21" s="92">
        <f>'CATR-Er'!C11</f>
        <v>0.25</v>
      </c>
      <c r="D21" s="92">
        <f>'CATR-Er'!D11</f>
        <v>0.25</v>
      </c>
      <c r="E21" s="92">
        <v>0.25</v>
      </c>
      <c r="F21" s="90" t="str">
        <f>'CATR-Er'!F11</f>
        <v>Gaussian</v>
      </c>
      <c r="G21" s="92">
        <f>'CATR-Er'!G11</f>
        <v>1</v>
      </c>
      <c r="H21" s="90">
        <f>'CATR-Er'!H11</f>
        <v>1</v>
      </c>
      <c r="I21" s="271">
        <f t="shared" si="0"/>
        <v>0.25</v>
      </c>
      <c r="J21" s="271">
        <f t="shared" si="0"/>
        <v>0.25</v>
      </c>
      <c r="K21" s="271">
        <v>0.25</v>
      </c>
      <c r="L21" s="271">
        <v>0.25</v>
      </c>
      <c r="M21" s="282" t="s">
        <v>303</v>
      </c>
      <c r="N21" s="247"/>
      <c r="O21" s="17"/>
      <c r="P21" s="168">
        <f t="shared" si="1"/>
        <v>6.25E-2</v>
      </c>
      <c r="Q21" s="168">
        <f t="shared" si="2"/>
        <v>6.25E-2</v>
      </c>
      <c r="R21" s="219">
        <f t="shared" si="2"/>
        <v>6.25E-2</v>
      </c>
      <c r="S21" s="230">
        <f t="shared" si="2"/>
        <v>6.25E-2</v>
      </c>
      <c r="T21" s="239"/>
      <c r="V21" s="55"/>
    </row>
    <row r="22" spans="1:22" ht="10.5">
      <c r="A22" s="90" t="str">
        <f>'[1]CATR-Er'!A17</f>
        <v>A2-19</v>
      </c>
      <c r="B22" s="91" t="str">
        <f>'[1]CATR-Er'!B17</f>
        <v>Uncertainty of the LNA (FR2 only)</v>
      </c>
      <c r="C22" s="197"/>
      <c r="D22" s="92"/>
      <c r="E22" s="92">
        <f>'[1]CATR-Er'!C17</f>
        <v>1.5</v>
      </c>
      <c r="F22" s="90" t="str">
        <f>'CATR-Er'!F12</f>
        <v>Gaussian</v>
      </c>
      <c r="G22" s="92">
        <f>'CATR-Er'!G12</f>
        <v>1</v>
      </c>
      <c r="H22" s="90">
        <f>'CATR-Er'!H12</f>
        <v>1</v>
      </c>
      <c r="I22" s="14"/>
      <c r="J22" s="14"/>
      <c r="K22" s="14"/>
      <c r="L22" s="14">
        <v>1.5</v>
      </c>
      <c r="M22" s="282" t="s">
        <v>303</v>
      </c>
      <c r="N22" s="247"/>
      <c r="O22" s="17"/>
      <c r="P22" s="230"/>
      <c r="Q22" s="230"/>
      <c r="R22" s="230"/>
      <c r="S22" s="268">
        <f>L22^2</f>
        <v>2.25</v>
      </c>
      <c r="T22" s="239"/>
      <c r="V22" s="270" t="s">
        <v>324</v>
      </c>
    </row>
    <row r="23" spans="1:22" ht="11.25" customHeight="1">
      <c r="A23" s="314" t="s">
        <v>11</v>
      </c>
      <c r="B23" s="314"/>
      <c r="C23" s="314"/>
      <c r="D23" s="314"/>
      <c r="E23" s="314"/>
      <c r="F23" s="314"/>
      <c r="G23" s="314"/>
      <c r="H23" s="314"/>
      <c r="I23" s="314"/>
      <c r="J23" s="314"/>
      <c r="K23" s="314"/>
      <c r="L23" s="314"/>
      <c r="M23" s="221"/>
      <c r="N23" s="151"/>
      <c r="O23" s="11"/>
      <c r="P23" s="168">
        <f t="shared" si="1"/>
        <v>0</v>
      </c>
      <c r="Q23" s="168">
        <f t="shared" ref="Q23:Q34" si="3">J23^2</f>
        <v>0</v>
      </c>
      <c r="R23" s="219">
        <f t="shared" ref="R23:R34" si="4">K23^2</f>
        <v>0</v>
      </c>
      <c r="S23" s="230">
        <f t="shared" ref="S23:S34" si="5">L23^2</f>
        <v>0</v>
      </c>
      <c r="T23" s="239"/>
      <c r="V23" s="55"/>
    </row>
    <row r="24" spans="1:22" ht="10.5">
      <c r="A24" s="130" t="str">
        <f>'CATR-Er'!A21</f>
        <v>C1-3</v>
      </c>
      <c r="B24" s="59" t="str">
        <f>'CATR-Er'!B21</f>
        <v>Uncertainty of the network analyzer</v>
      </c>
      <c r="C24" s="131">
        <f>'CATR-Er'!C21</f>
        <v>0.3</v>
      </c>
      <c r="D24" s="131">
        <f>'CATR-Er'!D21</f>
        <v>0.3</v>
      </c>
      <c r="E24" s="131"/>
      <c r="F24" s="130" t="str">
        <f>'CATR-Er'!F21</f>
        <v xml:space="preserve"> Gaussian</v>
      </c>
      <c r="G24" s="131">
        <f>'CATR-Er'!G21</f>
        <v>1</v>
      </c>
      <c r="H24" s="130">
        <f>'CATR-Er'!H21</f>
        <v>1</v>
      </c>
      <c r="I24" s="290">
        <f t="shared" ref="I24:I34" si="6">C24/$G24</f>
        <v>0.3</v>
      </c>
      <c r="J24" s="290">
        <f t="shared" ref="J24:J34" si="7">D24/$G24</f>
        <v>0.3</v>
      </c>
      <c r="K24" s="290">
        <v>0.3</v>
      </c>
      <c r="L24" s="290">
        <v>0.85</v>
      </c>
      <c r="M24" s="282" t="s">
        <v>303</v>
      </c>
      <c r="N24" s="247"/>
      <c r="O24" s="17"/>
      <c r="P24" s="168">
        <f t="shared" si="1"/>
        <v>0.09</v>
      </c>
      <c r="Q24" s="168">
        <f t="shared" si="3"/>
        <v>0.09</v>
      </c>
      <c r="R24" s="219">
        <f t="shared" si="4"/>
        <v>0.09</v>
      </c>
      <c r="S24" s="230">
        <f t="shared" si="5"/>
        <v>0.72249999999999992</v>
      </c>
      <c r="T24" s="239"/>
      <c r="V24" s="55"/>
    </row>
    <row r="25" spans="1:22" ht="20">
      <c r="A25" s="130" t="str">
        <f>'CATR-Er'!A22</f>
        <v>A2-5a</v>
      </c>
      <c r="B25" s="59" t="str">
        <f>'CATR-Er'!B22</f>
        <v>Mismatch of receiver chain between receiving antenna and measurement receiver</v>
      </c>
      <c r="C25" s="131">
        <f>'CATR-Er'!C22</f>
        <v>0.43</v>
      </c>
      <c r="D25" s="131">
        <f>'CATR-Er'!D22</f>
        <v>0.56999999999999995</v>
      </c>
      <c r="E25" s="131"/>
      <c r="F25" s="130" t="str">
        <f>'CATR-Er'!F22</f>
        <v>U-shaped</v>
      </c>
      <c r="G25" s="131">
        <f>'CATR-Er'!G22</f>
        <v>1.4142135623730951</v>
      </c>
      <c r="H25" s="130">
        <v>1</v>
      </c>
      <c r="I25" s="2">
        <f t="shared" si="6"/>
        <v>0.30405591591021541</v>
      </c>
      <c r="J25" s="2">
        <f t="shared" si="7"/>
        <v>0.40305086527633205</v>
      </c>
      <c r="K25" s="14">
        <v>0.4</v>
      </c>
      <c r="L25" s="308">
        <f>'CATR-Er'!N22</f>
        <v>1.18</v>
      </c>
      <c r="M25" s="282" t="s">
        <v>303</v>
      </c>
      <c r="N25" s="247"/>
      <c r="O25" s="17"/>
      <c r="P25" s="168">
        <f t="shared" si="1"/>
        <v>9.2449999999999991E-2</v>
      </c>
      <c r="Q25" s="168">
        <f t="shared" si="3"/>
        <v>0.16244999999999996</v>
      </c>
      <c r="R25" s="219">
        <f t="shared" si="4"/>
        <v>0.16000000000000003</v>
      </c>
      <c r="S25" s="230">
        <f t="shared" si="5"/>
        <v>1.3923999999999999</v>
      </c>
      <c r="T25" s="239"/>
      <c r="V25" s="55"/>
    </row>
    <row r="26" spans="1:22" ht="10.5">
      <c r="A26" s="130" t="str">
        <f>'CATR-Er'!A24</f>
        <v>A2-6</v>
      </c>
      <c r="B26" s="59" t="str">
        <f>'CATR-Er'!B24</f>
        <v>Insertion loss of receiver chain</v>
      </c>
      <c r="C26" s="131">
        <f>'CATR-Er'!C24</f>
        <v>0</v>
      </c>
      <c r="D26" s="131">
        <f>'CATR-Er'!D24</f>
        <v>0</v>
      </c>
      <c r="E26" s="131"/>
      <c r="F26" s="130" t="str">
        <f>'CATR-Er'!F24</f>
        <v>Rectangular</v>
      </c>
      <c r="G26" s="131">
        <f>'CATR-Er'!G24</f>
        <v>1.7320508075688772</v>
      </c>
      <c r="H26" s="130">
        <f>'CATR-Er'!H24</f>
        <v>1</v>
      </c>
      <c r="I26" s="2">
        <f t="shared" si="6"/>
        <v>0</v>
      </c>
      <c r="J26" s="2">
        <f t="shared" si="7"/>
        <v>0</v>
      </c>
      <c r="K26" s="14">
        <v>0.1</v>
      </c>
      <c r="L26" s="14">
        <v>0.10392304845413264</v>
      </c>
      <c r="M26" s="282" t="s">
        <v>303</v>
      </c>
      <c r="N26" s="247"/>
      <c r="O26" s="17"/>
      <c r="P26" s="168">
        <f t="shared" si="1"/>
        <v>0</v>
      </c>
      <c r="Q26" s="168">
        <f t="shared" si="3"/>
        <v>0</v>
      </c>
      <c r="R26" s="219">
        <f t="shared" si="4"/>
        <v>1.0000000000000002E-2</v>
      </c>
      <c r="S26" s="230">
        <f t="shared" si="5"/>
        <v>1.0800000000000001E-2</v>
      </c>
      <c r="T26" s="239"/>
      <c r="V26" s="55"/>
    </row>
    <row r="27" spans="1:22" ht="20">
      <c r="A27" s="130" t="str">
        <f>'CATR-Er'!A25</f>
        <v>A2-3</v>
      </c>
      <c r="B27" s="59" t="str">
        <f>'CATR-Er'!B25</f>
        <v>RF leakage (SGH connector terminated &amp; test range antenna connector cable terminated)</v>
      </c>
      <c r="C27" s="131">
        <f>'CATR-Er'!C25</f>
        <v>0.01</v>
      </c>
      <c r="D27" s="131">
        <f>'CATR-Er'!D25</f>
        <v>0.01</v>
      </c>
      <c r="E27" s="131"/>
      <c r="F27" s="130" t="str">
        <f>'CATR-Er'!F25</f>
        <v>Gaussian</v>
      </c>
      <c r="G27" s="131">
        <f>'CATR-Er'!G25</f>
        <v>1</v>
      </c>
      <c r="H27" s="130">
        <f>'CATR-Er'!H25</f>
        <v>1</v>
      </c>
      <c r="I27" s="2">
        <f t="shared" si="6"/>
        <v>0.01</v>
      </c>
      <c r="J27" s="2">
        <f t="shared" si="7"/>
        <v>0.01</v>
      </c>
      <c r="K27" s="14">
        <v>0</v>
      </c>
      <c r="L27" s="14">
        <v>0.01</v>
      </c>
      <c r="M27" s="282" t="s">
        <v>303</v>
      </c>
      <c r="N27" s="247"/>
      <c r="O27" s="17"/>
      <c r="P27" s="168">
        <f t="shared" si="1"/>
        <v>1E-4</v>
      </c>
      <c r="Q27" s="168">
        <f t="shared" si="3"/>
        <v>1E-4</v>
      </c>
      <c r="R27" s="219">
        <f t="shared" si="4"/>
        <v>0</v>
      </c>
      <c r="S27" s="230">
        <f t="shared" si="5"/>
        <v>1E-4</v>
      </c>
      <c r="T27" s="239"/>
      <c r="V27" s="55"/>
    </row>
    <row r="28" spans="1:22" ht="10.5">
      <c r="A28" s="130" t="str">
        <f>'CATR-Er'!A26</f>
        <v>A2-7</v>
      </c>
      <c r="B28" s="59" t="str">
        <f>'CATR-Er'!B26</f>
        <v>Influence of the calibration antenna feed cable</v>
      </c>
      <c r="C28" s="131">
        <f>'CATR-Er'!C26</f>
        <v>0.21</v>
      </c>
      <c r="D28" s="131">
        <f>'CATR-Er'!D26</f>
        <v>0.28999999999999998</v>
      </c>
      <c r="E28" s="131"/>
      <c r="F28" s="130" t="str">
        <f>'CATR-Er'!F26</f>
        <v>U-shaped</v>
      </c>
      <c r="G28" s="131">
        <f>'CATR-Er'!G26</f>
        <v>1.4142135623730951</v>
      </c>
      <c r="H28" s="130">
        <f>'CATR-Er'!H26</f>
        <v>1</v>
      </c>
      <c r="I28" s="2">
        <f t="shared" si="6"/>
        <v>0.14849242404917495</v>
      </c>
      <c r="J28" s="2">
        <f t="shared" si="7"/>
        <v>0.20506096654409875</v>
      </c>
      <c r="K28" s="14">
        <v>0.21</v>
      </c>
      <c r="L28" s="14">
        <v>0.21</v>
      </c>
      <c r="M28" s="282" t="s">
        <v>303</v>
      </c>
      <c r="N28" s="247"/>
      <c r="O28" s="17"/>
      <c r="P28" s="168">
        <f t="shared" si="1"/>
        <v>2.2049999999999993E-2</v>
      </c>
      <c r="Q28" s="168">
        <f t="shared" si="3"/>
        <v>4.2049999999999983E-2</v>
      </c>
      <c r="R28" s="219">
        <f t="shared" si="4"/>
        <v>4.4099999999999993E-2</v>
      </c>
      <c r="S28" s="230">
        <f t="shared" si="5"/>
        <v>4.4099999999999993E-2</v>
      </c>
      <c r="T28" s="239"/>
      <c r="V28" s="55"/>
    </row>
    <row r="29" spans="1:22" ht="10.5">
      <c r="A29" s="130" t="str">
        <f>'CATR-Er'!A27</f>
        <v>C1-4</v>
      </c>
      <c r="B29" s="59" t="str">
        <f>'CATR-Er'!B27</f>
        <v>Uncertainty of the absolute gain of the reference antenna</v>
      </c>
      <c r="C29" s="131">
        <f>'CATR-Er'!C27</f>
        <v>0.52</v>
      </c>
      <c r="D29" s="131">
        <f>'CATR-Er'!D27</f>
        <v>0.52</v>
      </c>
      <c r="E29" s="131"/>
      <c r="F29" s="130" t="str">
        <f>'CATR-Er'!F27</f>
        <v>Rectangular</v>
      </c>
      <c r="G29" s="131">
        <f>'CATR-Er'!G27</f>
        <v>1.7320508075688772</v>
      </c>
      <c r="H29" s="130">
        <f>'CATR-Er'!H27</f>
        <v>1</v>
      </c>
      <c r="I29" s="290">
        <f t="shared" si="6"/>
        <v>0.30022213997860542</v>
      </c>
      <c r="J29" s="290">
        <f t="shared" si="7"/>
        <v>0.30022213997860542</v>
      </c>
      <c r="K29" s="290">
        <v>0.3</v>
      </c>
      <c r="L29" s="290">
        <v>0.30022213997860542</v>
      </c>
      <c r="M29" s="282" t="s">
        <v>303</v>
      </c>
      <c r="N29" s="247"/>
      <c r="O29" s="17"/>
      <c r="P29" s="168">
        <f t="shared" si="1"/>
        <v>9.0133333333333343E-2</v>
      </c>
      <c r="Q29" s="168">
        <f t="shared" si="3"/>
        <v>9.0133333333333343E-2</v>
      </c>
      <c r="R29" s="219">
        <f t="shared" si="4"/>
        <v>0.09</v>
      </c>
      <c r="S29" s="230">
        <f t="shared" si="5"/>
        <v>9.0133333333333343E-2</v>
      </c>
      <c r="T29" s="239"/>
      <c r="V29" s="55"/>
    </row>
    <row r="30" spans="1:22" ht="10.5">
      <c r="A30" s="130" t="str">
        <f>'CATR-Er'!A28</f>
        <v>A2-8</v>
      </c>
      <c r="B30" s="59" t="str">
        <f>'CATR-Er'!B28</f>
        <v>Misalignment positioning system</v>
      </c>
      <c r="C30" s="131">
        <f>'CATR-Er'!C28</f>
        <v>0</v>
      </c>
      <c r="D30" s="131">
        <f>'CATR-Er'!D28</f>
        <v>0</v>
      </c>
      <c r="E30" s="131"/>
      <c r="F30" s="130" t="str">
        <f>'CATR-Er'!F28</f>
        <v xml:space="preserve">Exp. normal </v>
      </c>
      <c r="G30" s="131">
        <f>'CATR-Er'!G28</f>
        <v>2</v>
      </c>
      <c r="H30" s="130">
        <f>'CATR-Er'!H28</f>
        <v>1</v>
      </c>
      <c r="I30" s="271">
        <f t="shared" si="6"/>
        <v>0</v>
      </c>
      <c r="J30" s="271">
        <f t="shared" si="7"/>
        <v>0</v>
      </c>
      <c r="K30" s="271">
        <v>0</v>
      </c>
      <c r="L30" s="271">
        <v>0</v>
      </c>
      <c r="M30" s="282" t="s">
        <v>303</v>
      </c>
      <c r="N30" s="247"/>
      <c r="O30" s="17"/>
      <c r="P30" s="168">
        <f t="shared" si="1"/>
        <v>0</v>
      </c>
      <c r="Q30" s="168">
        <f t="shared" si="3"/>
        <v>0</v>
      </c>
      <c r="R30" s="219">
        <f t="shared" si="4"/>
        <v>0</v>
      </c>
      <c r="S30" s="230">
        <f t="shared" si="5"/>
        <v>0</v>
      </c>
      <c r="T30" s="239"/>
      <c r="V30" s="55"/>
    </row>
    <row r="31" spans="1:22" ht="10.5">
      <c r="A31" s="130" t="str">
        <f>'CATR-Er'!A29</f>
        <v>A2-1b</v>
      </c>
      <c r="B31" s="59" t="str">
        <f>'CATR-Er'!B29</f>
        <v>Misalignment and pointing error of calibration antenna (for EIRP)</v>
      </c>
      <c r="C31" s="131">
        <f>'CATR-Er'!C29</f>
        <v>0</v>
      </c>
      <c r="D31" s="131">
        <f>'CATR-Er'!D29</f>
        <v>0</v>
      </c>
      <c r="E31" s="131"/>
      <c r="F31" s="130" t="str">
        <f>'CATR-Er'!F29</f>
        <v>Exp. normal</v>
      </c>
      <c r="G31" s="131">
        <f>'CATR-Er'!G29</f>
        <v>2</v>
      </c>
      <c r="H31" s="130">
        <f>'CATR-Er'!H29</f>
        <v>1</v>
      </c>
      <c r="I31" s="271">
        <f t="shared" si="6"/>
        <v>0</v>
      </c>
      <c r="J31" s="271">
        <f t="shared" si="7"/>
        <v>0</v>
      </c>
      <c r="K31" s="271">
        <v>0</v>
      </c>
      <c r="L31" s="271">
        <v>0</v>
      </c>
      <c r="M31" s="282" t="s">
        <v>303</v>
      </c>
      <c r="N31" s="247"/>
      <c r="O31" s="17"/>
      <c r="P31" s="168">
        <f t="shared" si="1"/>
        <v>0</v>
      </c>
      <c r="Q31" s="168">
        <f t="shared" si="3"/>
        <v>0</v>
      </c>
      <c r="R31" s="219">
        <f t="shared" si="4"/>
        <v>0</v>
      </c>
      <c r="S31" s="230">
        <f t="shared" si="5"/>
        <v>0</v>
      </c>
      <c r="T31" s="239"/>
      <c r="V31" s="55"/>
    </row>
    <row r="32" spans="1:22" ht="10.5">
      <c r="A32" s="130" t="str">
        <f>'CATR-Er'!A30</f>
        <v>A2-9</v>
      </c>
      <c r="B32" s="59" t="str">
        <f>'CATR-Er'!B30</f>
        <v>Rotary joints</v>
      </c>
      <c r="C32" s="131">
        <f>'CATR-Er'!C30</f>
        <v>0</v>
      </c>
      <c r="D32" s="131">
        <f>'CATR-Er'!D30</f>
        <v>0</v>
      </c>
      <c r="E32" s="131"/>
      <c r="F32" s="130" t="str">
        <f>'CATR-Er'!F30</f>
        <v>U-shaped</v>
      </c>
      <c r="G32" s="131">
        <f>'CATR-Er'!G30</f>
        <v>1.4142135623730951</v>
      </c>
      <c r="H32" s="130">
        <f>'CATR-Er'!H30</f>
        <v>1</v>
      </c>
      <c r="I32" s="271">
        <f t="shared" si="6"/>
        <v>0</v>
      </c>
      <c r="J32" s="271">
        <f t="shared" si="7"/>
        <v>0</v>
      </c>
      <c r="K32" s="271">
        <v>0</v>
      </c>
      <c r="L32" s="271">
        <v>0</v>
      </c>
      <c r="M32" s="282" t="s">
        <v>303</v>
      </c>
      <c r="N32" s="247"/>
      <c r="O32" s="17"/>
      <c r="P32" s="168">
        <f t="shared" si="1"/>
        <v>0</v>
      </c>
      <c r="Q32" s="168">
        <f t="shared" si="3"/>
        <v>0</v>
      </c>
      <c r="R32" s="219">
        <f t="shared" si="4"/>
        <v>0</v>
      </c>
      <c r="S32" s="230">
        <f t="shared" si="5"/>
        <v>0</v>
      </c>
      <c r="T32" s="239"/>
      <c r="V32" s="55"/>
    </row>
    <row r="33" spans="1:22" ht="10.5">
      <c r="A33" s="130" t="str">
        <f>'CATR-Er'!A31</f>
        <v>A2-2b</v>
      </c>
      <c r="B33" s="59" t="str">
        <f>'CATR-Er'!B31</f>
        <v>Standing wave between calibration antenna and test range antenna</v>
      </c>
      <c r="C33" s="131">
        <f>'CATR-Er'!C31</f>
        <v>0.09</v>
      </c>
      <c r="D33" s="131">
        <f>'CATR-Er'!D31</f>
        <v>0.09</v>
      </c>
      <c r="E33" s="131"/>
      <c r="F33" s="130" t="str">
        <f>'CATR-Er'!F31</f>
        <v>U-shaped</v>
      </c>
      <c r="G33" s="131">
        <f>'CATR-Er'!G31</f>
        <v>1.4142135623730951</v>
      </c>
      <c r="H33" s="130">
        <f>'CATR-Er'!H31</f>
        <v>1</v>
      </c>
      <c r="I33" s="271">
        <f t="shared" si="6"/>
        <v>6.3639610306789274E-2</v>
      </c>
      <c r="J33" s="271">
        <f t="shared" si="7"/>
        <v>6.3639610306789274E-2</v>
      </c>
      <c r="K33" s="271">
        <v>0.06</v>
      </c>
      <c r="L33" s="271">
        <v>6.3639610306789274E-2</v>
      </c>
      <c r="M33" s="282" t="s">
        <v>303</v>
      </c>
      <c r="N33" s="247"/>
      <c r="O33" s="17"/>
      <c r="P33" s="168">
        <f t="shared" si="1"/>
        <v>4.0499999999999998E-3</v>
      </c>
      <c r="Q33" s="168">
        <f t="shared" si="3"/>
        <v>4.0499999999999998E-3</v>
      </c>
      <c r="R33" s="219">
        <f t="shared" si="4"/>
        <v>3.5999999999999999E-3</v>
      </c>
      <c r="S33" s="230">
        <f t="shared" si="5"/>
        <v>4.0499999999999998E-3</v>
      </c>
      <c r="T33" s="239"/>
      <c r="V33" s="55"/>
    </row>
    <row r="34" spans="1:22" ht="10.5">
      <c r="A34" s="130" t="str">
        <f>'CATR-Er'!A32</f>
        <v>A2-4b</v>
      </c>
      <c r="B34" s="59" t="str">
        <f>'CATR-Er'!B32</f>
        <v>QZ ripple experienced by calibration antenna (normal test conditions)</v>
      </c>
      <c r="C34" s="131">
        <f>'CATR-Er'!C32</f>
        <v>8.9999999999999993E-3</v>
      </c>
      <c r="D34" s="131">
        <f>'CATR-Er'!D32</f>
        <v>8.9999999999999993E-3</v>
      </c>
      <c r="E34" s="131"/>
      <c r="F34" s="130" t="str">
        <f>'CATR-Er'!F32</f>
        <v>Gaussian</v>
      </c>
      <c r="G34" s="131">
        <f>'CATR-Er'!G32</f>
        <v>1</v>
      </c>
      <c r="H34" s="130">
        <f>'CATR-Er'!H32</f>
        <v>1</v>
      </c>
      <c r="I34" s="271">
        <f t="shared" si="6"/>
        <v>8.9999999999999993E-3</v>
      </c>
      <c r="J34" s="271">
        <f t="shared" si="7"/>
        <v>8.9999999999999993E-3</v>
      </c>
      <c r="K34" s="271">
        <v>0.01</v>
      </c>
      <c r="L34" s="271">
        <v>8.9999999999999993E-3</v>
      </c>
      <c r="M34" s="282" t="s">
        <v>303</v>
      </c>
      <c r="N34" s="247"/>
      <c r="O34" s="17"/>
      <c r="P34" s="168">
        <f t="shared" si="1"/>
        <v>8.099999999999999E-5</v>
      </c>
      <c r="Q34" s="168">
        <f t="shared" si="3"/>
        <v>8.099999999999999E-5</v>
      </c>
      <c r="R34" s="219">
        <f t="shared" si="4"/>
        <v>1E-4</v>
      </c>
      <c r="S34" s="230">
        <f t="shared" si="5"/>
        <v>8.099999999999999E-5</v>
      </c>
      <c r="T34" s="239"/>
      <c r="V34" s="55"/>
    </row>
    <row r="35" spans="1:22" ht="10.5">
      <c r="A35" s="385" t="s">
        <v>191</v>
      </c>
      <c r="B35" s="385"/>
      <c r="C35" s="385"/>
      <c r="D35" s="385"/>
      <c r="E35" s="385"/>
      <c r="F35" s="385"/>
      <c r="G35" s="385"/>
      <c r="H35" s="385"/>
      <c r="I35" s="129">
        <f t="shared" ref="I35:L36" si="8">P35</f>
        <v>0.88425920031025607</v>
      </c>
      <c r="J35" s="129">
        <f t="shared" si="8"/>
        <v>1.0544734863112175</v>
      </c>
      <c r="K35" s="15">
        <f t="shared" si="8"/>
        <v>1.1449454135459909</v>
      </c>
      <c r="L35" s="15">
        <f t="shared" si="8"/>
        <v>2.9612183866329977</v>
      </c>
      <c r="M35" s="28"/>
      <c r="N35" s="151"/>
      <c r="O35" s="13"/>
      <c r="P35" s="168">
        <f>(SUM(P16:P34))^0.5</f>
        <v>0.88425920031025607</v>
      </c>
      <c r="Q35" s="168">
        <f>(SUM(Q16:Q34))^0.5</f>
        <v>1.0544734863112175</v>
      </c>
      <c r="R35" s="219">
        <f>(SUM(R16:R34))^0.5</f>
        <v>1.1449454135459909</v>
      </c>
      <c r="S35" s="230">
        <f>(SUM(S16:S34))^0.5</f>
        <v>2.9612183866329977</v>
      </c>
      <c r="T35" s="239"/>
      <c r="V35" s="55"/>
    </row>
    <row r="36" spans="1:22" ht="10.5">
      <c r="A36" s="385" t="s">
        <v>192</v>
      </c>
      <c r="B36" s="385"/>
      <c r="C36" s="385"/>
      <c r="D36" s="385"/>
      <c r="E36" s="385"/>
      <c r="F36" s="385"/>
      <c r="G36" s="385"/>
      <c r="H36" s="385"/>
      <c r="I36" s="129">
        <f t="shared" si="8"/>
        <v>1.7331480326081019</v>
      </c>
      <c r="J36" s="129">
        <f t="shared" si="8"/>
        <v>2.0667680331699865</v>
      </c>
      <c r="K36" s="15">
        <f t="shared" si="8"/>
        <v>2.244093010550142</v>
      </c>
      <c r="L36" s="15">
        <f t="shared" si="8"/>
        <v>5.8039880378006758</v>
      </c>
      <c r="M36" s="28"/>
      <c r="N36" s="28"/>
      <c r="O36" s="13"/>
      <c r="P36" s="168">
        <f>P35*1.96</f>
        <v>1.7331480326081019</v>
      </c>
      <c r="Q36" s="168">
        <f>Q35*1.96</f>
        <v>2.0667680331699865</v>
      </c>
      <c r="R36" s="219">
        <f>R35*1.96</f>
        <v>2.244093010550142</v>
      </c>
      <c r="S36" s="230">
        <f>S35*1.96</f>
        <v>5.8039880378006758</v>
      </c>
      <c r="T36" s="239"/>
      <c r="V36" s="55"/>
    </row>
    <row r="37" spans="1:22" ht="10.5">
      <c r="A37" s="384" t="s">
        <v>70</v>
      </c>
      <c r="B37" s="384"/>
      <c r="C37" s="384"/>
      <c r="D37" s="384"/>
      <c r="E37" s="384"/>
      <c r="F37" s="384"/>
      <c r="G37" s="384"/>
      <c r="H37" s="384"/>
      <c r="I37" s="23">
        <v>1.2</v>
      </c>
      <c r="J37" s="23">
        <v>1.2</v>
      </c>
      <c r="K37" s="128">
        <v>1.2</v>
      </c>
      <c r="L37" s="128">
        <v>1.2</v>
      </c>
      <c r="M37" s="28"/>
      <c r="N37" s="28"/>
      <c r="O37" s="46"/>
      <c r="V37" s="55"/>
    </row>
    <row r="38" spans="1:22" ht="10.5">
      <c r="A38" s="384" t="s">
        <v>71</v>
      </c>
      <c r="B38" s="384"/>
      <c r="C38" s="384"/>
      <c r="D38" s="384"/>
      <c r="E38" s="384"/>
      <c r="F38" s="384"/>
      <c r="G38" s="384"/>
      <c r="H38" s="384"/>
      <c r="I38" s="23">
        <f>((I36^2)+(I37^2))^0.5</f>
        <v>2.1080327566082397</v>
      </c>
      <c r="J38" s="23">
        <f>((J36^2)+(J37^2))^0.5</f>
        <v>2.3898807716983153</v>
      </c>
      <c r="K38" s="128">
        <f>((K36^2)+(K37^2))^0.5</f>
        <v>2.5447894686987369</v>
      </c>
      <c r="L38" s="310">
        <f>((L36^2)+(L37^2))^0.5</f>
        <v>5.9267425406316869</v>
      </c>
      <c r="M38" s="28"/>
      <c r="N38" s="28"/>
      <c r="O38" s="46"/>
      <c r="V38" s="55"/>
    </row>
    <row r="39" spans="1:22" ht="10.5">
      <c r="A39" s="118"/>
      <c r="B39" s="119"/>
      <c r="C39" s="120"/>
      <c r="D39" s="120"/>
      <c r="E39" s="120"/>
      <c r="F39" s="119"/>
      <c r="G39" s="120"/>
      <c r="H39" s="119"/>
      <c r="I39" s="120"/>
      <c r="J39" s="121"/>
      <c r="K39" s="28"/>
      <c r="L39" s="28"/>
      <c r="M39" s="28"/>
      <c r="N39" s="28"/>
      <c r="O39" s="28"/>
      <c r="V39" s="55"/>
    </row>
    <row r="40" spans="1:22" s="100" customFormat="1">
      <c r="A40" s="364" t="s">
        <v>29</v>
      </c>
      <c r="B40" s="364"/>
      <c r="C40" s="364"/>
      <c r="D40" s="364"/>
      <c r="E40" s="364"/>
      <c r="F40" s="364"/>
      <c r="G40" s="364"/>
      <c r="H40" s="364"/>
      <c r="I40" s="364"/>
      <c r="J40" s="364"/>
      <c r="K40" s="110"/>
      <c r="L40" s="110"/>
      <c r="M40" s="110"/>
      <c r="N40" s="110"/>
      <c r="O40" s="110"/>
      <c r="P40" s="360" t="s">
        <v>31</v>
      </c>
      <c r="Q40" s="360"/>
      <c r="R40" s="178"/>
      <c r="S40" s="178"/>
      <c r="T40" s="178"/>
      <c r="V40" s="163"/>
    </row>
    <row r="41" spans="1:22" s="100" customFormat="1" ht="10.5">
      <c r="A41" s="361" t="s">
        <v>0</v>
      </c>
      <c r="B41" s="361" t="s">
        <v>1</v>
      </c>
      <c r="C41" s="362" t="s">
        <v>248</v>
      </c>
      <c r="D41" s="362"/>
      <c r="E41" s="229"/>
      <c r="F41" s="361" t="s">
        <v>2</v>
      </c>
      <c r="G41" s="362" t="s">
        <v>3</v>
      </c>
      <c r="H41" s="363" t="s">
        <v>200</v>
      </c>
      <c r="I41" s="362" t="s">
        <v>190</v>
      </c>
      <c r="J41" s="362"/>
      <c r="K41" s="115"/>
      <c r="L41" s="115"/>
      <c r="M41" s="115"/>
      <c r="N41" s="115"/>
      <c r="O41" s="111"/>
      <c r="P41" s="360"/>
      <c r="Q41" s="360"/>
      <c r="R41" s="178"/>
      <c r="S41" s="178"/>
      <c r="T41" s="178"/>
      <c r="V41" s="163"/>
    </row>
    <row r="42" spans="1:22" s="100" customFormat="1" ht="20">
      <c r="A42" s="361"/>
      <c r="B42" s="361"/>
      <c r="C42" s="106" t="s">
        <v>169</v>
      </c>
      <c r="D42" s="106" t="s">
        <v>170</v>
      </c>
      <c r="E42" s="106"/>
      <c r="F42" s="361"/>
      <c r="G42" s="362"/>
      <c r="H42" s="363"/>
      <c r="I42" s="106" t="s">
        <v>169</v>
      </c>
      <c r="J42" s="106" t="s">
        <v>170</v>
      </c>
      <c r="K42" s="107"/>
      <c r="L42" s="107"/>
      <c r="M42" s="107"/>
      <c r="N42" s="107"/>
      <c r="O42" s="113"/>
      <c r="P42" s="360"/>
      <c r="Q42" s="360"/>
      <c r="R42" s="178"/>
      <c r="S42" s="178"/>
      <c r="T42" s="178"/>
      <c r="V42" s="163"/>
    </row>
    <row r="43" spans="1:22" s="100" customFormat="1" ht="10.5">
      <c r="A43" s="366" t="s">
        <v>183</v>
      </c>
      <c r="B43" s="366"/>
      <c r="C43" s="366"/>
      <c r="D43" s="366"/>
      <c r="E43" s="366"/>
      <c r="F43" s="366"/>
      <c r="G43" s="366"/>
      <c r="H43" s="366"/>
      <c r="I43" s="366"/>
      <c r="J43" s="366"/>
      <c r="K43" s="101"/>
      <c r="L43" s="101"/>
      <c r="M43" s="101"/>
      <c r="N43" s="101"/>
      <c r="O43" s="101"/>
      <c r="P43" s="169"/>
      <c r="Q43" s="169"/>
      <c r="R43" s="179"/>
      <c r="S43" s="179"/>
      <c r="T43" s="179"/>
      <c r="V43" s="163"/>
    </row>
    <row r="44" spans="1:22" s="100" customFormat="1" ht="10.5">
      <c r="A44" s="366" t="s">
        <v>11</v>
      </c>
      <c r="B44" s="366"/>
      <c r="C44" s="366"/>
      <c r="D44" s="366"/>
      <c r="E44" s="366"/>
      <c r="F44" s="366"/>
      <c r="G44" s="366"/>
      <c r="H44" s="366"/>
      <c r="I44" s="366"/>
      <c r="J44" s="366"/>
      <c r="K44" s="101"/>
      <c r="L44" s="101"/>
      <c r="M44" s="101"/>
      <c r="N44" s="101"/>
      <c r="O44" s="101"/>
      <c r="P44" s="166">
        <f>I44^2</f>
        <v>0</v>
      </c>
      <c r="Q44" s="166">
        <f>J44^2</f>
        <v>0</v>
      </c>
      <c r="R44" s="178"/>
      <c r="S44" s="178"/>
      <c r="T44" s="178"/>
      <c r="V44" s="163"/>
    </row>
    <row r="45" spans="1:22" s="100" customFormat="1" ht="10.5">
      <c r="A45" s="361" t="s">
        <v>191</v>
      </c>
      <c r="B45" s="361"/>
      <c r="C45" s="361"/>
      <c r="D45" s="361"/>
      <c r="E45" s="361"/>
      <c r="F45" s="361"/>
      <c r="G45" s="361"/>
      <c r="H45" s="361"/>
      <c r="I45" s="140">
        <f>P45</f>
        <v>0</v>
      </c>
      <c r="J45" s="140">
        <f>Q45</f>
        <v>0</v>
      </c>
      <c r="K45" s="115"/>
      <c r="L45" s="115"/>
      <c r="M45" s="115"/>
      <c r="N45" s="115"/>
      <c r="O45" s="115"/>
      <c r="P45" s="165">
        <f>(SUM(P44:P44))^0.5</f>
        <v>0</v>
      </c>
      <c r="Q45" s="165">
        <f>(SUM(Q44:Q44))^0.5</f>
        <v>0</v>
      </c>
      <c r="R45" s="235"/>
      <c r="S45" s="235"/>
      <c r="T45" s="235"/>
      <c r="V45" s="163"/>
    </row>
    <row r="46" spans="1:22" s="100" customFormat="1" ht="10.5">
      <c r="A46" s="361" t="s">
        <v>192</v>
      </c>
      <c r="B46" s="361"/>
      <c r="C46" s="361"/>
      <c r="D46" s="361"/>
      <c r="E46" s="361"/>
      <c r="F46" s="361"/>
      <c r="G46" s="361"/>
      <c r="H46" s="361"/>
      <c r="I46" s="140">
        <f t="shared" ref="I46" si="9">P46</f>
        <v>0</v>
      </c>
      <c r="J46" s="140">
        <f>Q46</f>
        <v>0</v>
      </c>
      <c r="K46" s="115"/>
      <c r="L46" s="115"/>
      <c r="M46" s="115"/>
      <c r="N46" s="115"/>
      <c r="O46" s="115"/>
      <c r="P46" s="165">
        <f>P45*1.96</f>
        <v>0</v>
      </c>
      <c r="Q46" s="165">
        <f>Q45*1.96</f>
        <v>0</v>
      </c>
      <c r="R46" s="235"/>
      <c r="S46" s="235"/>
      <c r="T46" s="235"/>
      <c r="V46" s="163"/>
    </row>
    <row r="47" spans="1:22" s="100" customFormat="1">
      <c r="C47" s="109"/>
      <c r="D47" s="109"/>
      <c r="E47" s="109"/>
      <c r="G47" s="109"/>
      <c r="I47" s="109"/>
      <c r="J47" s="109"/>
      <c r="K47" s="109"/>
      <c r="L47" s="109"/>
      <c r="M47" s="109"/>
      <c r="N47" s="109"/>
      <c r="O47" s="110"/>
      <c r="P47" s="164"/>
      <c r="Q47" s="164"/>
      <c r="R47" s="164"/>
      <c r="S47" s="164"/>
      <c r="T47" s="164"/>
      <c r="V47" s="163"/>
    </row>
    <row r="48" spans="1:22" s="100" customFormat="1" ht="10.5">
      <c r="A48" s="367" t="s">
        <v>34</v>
      </c>
      <c r="B48" s="367"/>
      <c r="C48" s="367"/>
      <c r="D48" s="367"/>
      <c r="E48" s="367"/>
      <c r="F48" s="367"/>
      <c r="G48" s="367"/>
      <c r="H48" s="367"/>
      <c r="I48" s="367"/>
      <c r="J48" s="367"/>
      <c r="K48" s="116"/>
      <c r="L48" s="116"/>
      <c r="M48" s="116"/>
      <c r="N48" s="116"/>
      <c r="O48" s="116"/>
      <c r="P48" s="360" t="s">
        <v>31</v>
      </c>
      <c r="Q48" s="360"/>
      <c r="R48" s="178"/>
      <c r="S48" s="178"/>
      <c r="T48" s="178"/>
      <c r="V48" s="163"/>
    </row>
    <row r="49" spans="1:22" s="100" customFormat="1" ht="10.5">
      <c r="A49" s="361" t="s">
        <v>0</v>
      </c>
      <c r="B49" s="361" t="s">
        <v>1</v>
      </c>
      <c r="C49" s="362" t="s">
        <v>248</v>
      </c>
      <c r="D49" s="362"/>
      <c r="E49" s="229"/>
      <c r="F49" s="361" t="s">
        <v>2</v>
      </c>
      <c r="G49" s="362" t="s">
        <v>3</v>
      </c>
      <c r="H49" s="363" t="s">
        <v>200</v>
      </c>
      <c r="I49" s="362" t="s">
        <v>190</v>
      </c>
      <c r="J49" s="362"/>
      <c r="K49" s="115"/>
      <c r="L49" s="115"/>
      <c r="M49" s="115"/>
      <c r="N49" s="115"/>
      <c r="O49" s="111"/>
      <c r="P49" s="360"/>
      <c r="Q49" s="360"/>
      <c r="R49" s="178"/>
      <c r="S49" s="178"/>
      <c r="T49" s="178"/>
      <c r="V49" s="163"/>
    </row>
    <row r="50" spans="1:22" s="100" customFormat="1" ht="20">
      <c r="A50" s="361"/>
      <c r="B50" s="361"/>
      <c r="C50" s="106" t="s">
        <v>169</v>
      </c>
      <c r="D50" s="106" t="s">
        <v>170</v>
      </c>
      <c r="E50" s="106"/>
      <c r="F50" s="361"/>
      <c r="G50" s="362"/>
      <c r="H50" s="363"/>
      <c r="I50" s="106" t="s">
        <v>169</v>
      </c>
      <c r="J50" s="106" t="s">
        <v>170</v>
      </c>
      <c r="K50" s="107"/>
      <c r="L50" s="107"/>
      <c r="M50" s="107"/>
      <c r="N50" s="107"/>
      <c r="O50" s="113"/>
      <c r="P50" s="360"/>
      <c r="Q50" s="360"/>
      <c r="R50" s="178"/>
      <c r="S50" s="178"/>
      <c r="T50" s="178"/>
      <c r="V50" s="163"/>
    </row>
    <row r="51" spans="1:22" s="100" customFormat="1">
      <c r="A51" s="365" t="s">
        <v>183</v>
      </c>
      <c r="B51" s="365"/>
      <c r="C51" s="365"/>
      <c r="D51" s="365"/>
      <c r="E51" s="365"/>
      <c r="F51" s="365"/>
      <c r="G51" s="365"/>
      <c r="H51" s="365"/>
      <c r="I51" s="365"/>
      <c r="J51" s="365"/>
      <c r="K51" s="98"/>
      <c r="L51" s="98"/>
      <c r="M51" s="98"/>
      <c r="N51" s="98"/>
      <c r="O51" s="98"/>
      <c r="P51" s="169"/>
      <c r="Q51" s="169"/>
      <c r="R51" s="179"/>
      <c r="S51" s="179"/>
      <c r="T51" s="179"/>
      <c r="V51" s="163"/>
    </row>
    <row r="52" spans="1:22" s="100" customFormat="1">
      <c r="A52" s="365" t="s">
        <v>33</v>
      </c>
      <c r="B52" s="365"/>
      <c r="C52" s="365"/>
      <c r="D52" s="365"/>
      <c r="E52" s="365"/>
      <c r="F52" s="365"/>
      <c r="G52" s="365"/>
      <c r="H52" s="365"/>
      <c r="I52" s="365"/>
      <c r="J52" s="365"/>
      <c r="K52" s="98"/>
      <c r="L52" s="98"/>
      <c r="M52" s="98"/>
      <c r="N52" s="98"/>
      <c r="O52" s="98"/>
      <c r="P52" s="166">
        <f>I52^2</f>
        <v>0</v>
      </c>
      <c r="Q52" s="166">
        <f>J52^2</f>
        <v>0</v>
      </c>
      <c r="R52" s="178"/>
      <c r="S52" s="178"/>
      <c r="T52" s="178"/>
      <c r="V52" s="163"/>
    </row>
    <row r="53" spans="1:22" s="100" customFormat="1" ht="10.5">
      <c r="A53" s="361" t="s">
        <v>191</v>
      </c>
      <c r="B53" s="361"/>
      <c r="C53" s="361"/>
      <c r="D53" s="361"/>
      <c r="E53" s="361"/>
      <c r="F53" s="361"/>
      <c r="G53" s="361"/>
      <c r="H53" s="361"/>
      <c r="I53" s="140">
        <f>P53</f>
        <v>0</v>
      </c>
      <c r="J53" s="140">
        <f t="shared" ref="J53:J54" si="10">Q53</f>
        <v>0</v>
      </c>
      <c r="K53" s="115"/>
      <c r="L53" s="115"/>
      <c r="M53" s="115"/>
      <c r="N53" s="115"/>
      <c r="O53" s="115"/>
      <c r="P53" s="165">
        <f>(SUM(P52:P52))^0.5</f>
        <v>0</v>
      </c>
      <c r="Q53" s="165">
        <f>(SUM(Q52:Q52))^0.5</f>
        <v>0</v>
      </c>
      <c r="R53" s="235"/>
      <c r="S53" s="235"/>
      <c r="T53" s="235"/>
      <c r="V53" s="163"/>
    </row>
    <row r="54" spans="1:22" s="100" customFormat="1" ht="10.5">
      <c r="A54" s="361" t="s">
        <v>192</v>
      </c>
      <c r="B54" s="361"/>
      <c r="C54" s="361"/>
      <c r="D54" s="361"/>
      <c r="E54" s="361"/>
      <c r="F54" s="361"/>
      <c r="G54" s="361"/>
      <c r="H54" s="361"/>
      <c r="I54" s="140">
        <f t="shared" ref="I54" si="11">P54</f>
        <v>0</v>
      </c>
      <c r="J54" s="140">
        <f t="shared" si="10"/>
        <v>0</v>
      </c>
      <c r="K54" s="115"/>
      <c r="L54" s="115"/>
      <c r="M54" s="115"/>
      <c r="N54" s="115"/>
      <c r="O54" s="115"/>
      <c r="P54" s="165">
        <f>P53*1.96</f>
        <v>0</v>
      </c>
      <c r="Q54" s="165">
        <f>Q53*1.96</f>
        <v>0</v>
      </c>
      <c r="R54" s="235"/>
      <c r="S54" s="235"/>
      <c r="T54" s="235"/>
      <c r="V54" s="163"/>
    </row>
    <row r="55" spans="1:22" s="100" customFormat="1">
      <c r="C55" s="109"/>
      <c r="D55" s="109"/>
      <c r="E55" s="109"/>
      <c r="G55" s="109"/>
      <c r="I55" s="109"/>
      <c r="J55" s="109"/>
      <c r="K55" s="109"/>
      <c r="L55" s="109"/>
      <c r="M55" s="109"/>
      <c r="N55" s="109"/>
      <c r="O55" s="110"/>
      <c r="P55" s="164"/>
      <c r="Q55" s="164"/>
      <c r="R55" s="164"/>
      <c r="S55" s="164"/>
      <c r="T55" s="164"/>
      <c r="V55" s="163"/>
    </row>
    <row r="56" spans="1:22" s="100" customFormat="1">
      <c r="A56" s="364" t="s">
        <v>39</v>
      </c>
      <c r="B56" s="364"/>
      <c r="C56" s="364"/>
      <c r="D56" s="364"/>
      <c r="E56" s="364"/>
      <c r="F56" s="364"/>
      <c r="G56" s="364"/>
      <c r="H56" s="364"/>
      <c r="I56" s="364"/>
      <c r="J56" s="364"/>
      <c r="K56" s="110"/>
      <c r="L56" s="110"/>
      <c r="M56" s="110"/>
      <c r="N56" s="110"/>
      <c r="O56" s="110"/>
      <c r="P56" s="360" t="s">
        <v>31</v>
      </c>
      <c r="Q56" s="360"/>
      <c r="R56" s="178"/>
      <c r="S56" s="178"/>
      <c r="T56" s="178"/>
      <c r="V56" s="163"/>
    </row>
    <row r="57" spans="1:22" s="100" customFormat="1" ht="10.5">
      <c r="A57" s="361" t="s">
        <v>0</v>
      </c>
      <c r="B57" s="361" t="s">
        <v>1</v>
      </c>
      <c r="C57" s="362" t="s">
        <v>248</v>
      </c>
      <c r="D57" s="362"/>
      <c r="E57" s="229"/>
      <c r="F57" s="361" t="s">
        <v>2</v>
      </c>
      <c r="G57" s="362" t="s">
        <v>3</v>
      </c>
      <c r="H57" s="363" t="s">
        <v>200</v>
      </c>
      <c r="I57" s="362" t="s">
        <v>190</v>
      </c>
      <c r="J57" s="362"/>
      <c r="K57" s="115"/>
      <c r="L57" s="115"/>
      <c r="M57" s="115"/>
      <c r="N57" s="115"/>
      <c r="O57" s="110"/>
      <c r="P57" s="360"/>
      <c r="Q57" s="360"/>
      <c r="R57" s="178"/>
      <c r="S57" s="178"/>
      <c r="T57" s="178"/>
      <c r="V57" s="163"/>
    </row>
    <row r="58" spans="1:22" s="100" customFormat="1" ht="20">
      <c r="A58" s="361"/>
      <c r="B58" s="361"/>
      <c r="C58" s="106" t="s">
        <v>169</v>
      </c>
      <c r="D58" s="106" t="s">
        <v>170</v>
      </c>
      <c r="E58" s="106"/>
      <c r="F58" s="361"/>
      <c r="G58" s="362"/>
      <c r="H58" s="363"/>
      <c r="I58" s="106" t="s">
        <v>169</v>
      </c>
      <c r="J58" s="106" t="s">
        <v>170</v>
      </c>
      <c r="K58" s="107"/>
      <c r="L58" s="107"/>
      <c r="M58" s="107"/>
      <c r="N58" s="107"/>
      <c r="O58" s="110"/>
      <c r="P58" s="360"/>
      <c r="Q58" s="360"/>
      <c r="R58" s="178"/>
      <c r="S58" s="178"/>
      <c r="T58" s="178"/>
      <c r="V58" s="163"/>
    </row>
    <row r="59" spans="1:22" s="100" customFormat="1">
      <c r="A59" s="365" t="s">
        <v>183</v>
      </c>
      <c r="B59" s="365"/>
      <c r="C59" s="365"/>
      <c r="D59" s="365"/>
      <c r="E59" s="365"/>
      <c r="F59" s="365"/>
      <c r="G59" s="365"/>
      <c r="H59" s="365"/>
      <c r="I59" s="365"/>
      <c r="J59" s="365"/>
      <c r="K59" s="98"/>
      <c r="L59" s="98"/>
      <c r="M59" s="98"/>
      <c r="N59" s="98"/>
      <c r="O59" s="110"/>
      <c r="P59" s="169"/>
      <c r="Q59" s="169"/>
      <c r="R59" s="179"/>
      <c r="S59" s="179"/>
      <c r="T59" s="179"/>
      <c r="V59" s="163"/>
    </row>
    <row r="60" spans="1:22" s="100" customFormat="1">
      <c r="A60" s="365" t="s">
        <v>33</v>
      </c>
      <c r="B60" s="365"/>
      <c r="C60" s="365"/>
      <c r="D60" s="365"/>
      <c r="E60" s="365"/>
      <c r="F60" s="365"/>
      <c r="G60" s="365"/>
      <c r="H60" s="365"/>
      <c r="I60" s="365"/>
      <c r="J60" s="365"/>
      <c r="K60" s="98"/>
      <c r="L60" s="98"/>
      <c r="M60" s="98"/>
      <c r="N60" s="98"/>
      <c r="O60" s="110"/>
      <c r="P60" s="166">
        <f>I60^2</f>
        <v>0</v>
      </c>
      <c r="Q60" s="166">
        <f>J60^2</f>
        <v>0</v>
      </c>
      <c r="R60" s="178"/>
      <c r="S60" s="178"/>
      <c r="T60" s="178"/>
      <c r="V60" s="163"/>
    </row>
    <row r="61" spans="1:22" s="100" customFormat="1" ht="10.5">
      <c r="A61" s="361" t="s">
        <v>191</v>
      </c>
      <c r="B61" s="361"/>
      <c r="C61" s="361"/>
      <c r="D61" s="361"/>
      <c r="E61" s="361"/>
      <c r="F61" s="361"/>
      <c r="G61" s="361"/>
      <c r="H61" s="361"/>
      <c r="I61" s="124">
        <f>P61</f>
        <v>0</v>
      </c>
      <c r="J61" s="124">
        <f t="shared" ref="J61:J62" si="12">Q61</f>
        <v>0</v>
      </c>
      <c r="K61" s="115"/>
      <c r="L61" s="115"/>
      <c r="M61" s="115"/>
      <c r="N61" s="115"/>
      <c r="O61" s="110"/>
      <c r="P61" s="165">
        <f>(SUM(P60:P60))^0.5</f>
        <v>0</v>
      </c>
      <c r="Q61" s="165">
        <f>(SUM(Q60:Q60))^0.5</f>
        <v>0</v>
      </c>
      <c r="R61" s="235"/>
      <c r="S61" s="235"/>
      <c r="T61" s="235"/>
      <c r="V61" s="163"/>
    </row>
    <row r="62" spans="1:22" s="100" customFormat="1" ht="10.5">
      <c r="A62" s="361" t="s">
        <v>192</v>
      </c>
      <c r="B62" s="361"/>
      <c r="C62" s="361"/>
      <c r="D62" s="361"/>
      <c r="E62" s="361"/>
      <c r="F62" s="361"/>
      <c r="G62" s="361"/>
      <c r="H62" s="361"/>
      <c r="I62" s="124">
        <f t="shared" ref="I62" si="13">P62</f>
        <v>0</v>
      </c>
      <c r="J62" s="124">
        <f t="shared" si="12"/>
        <v>0</v>
      </c>
      <c r="K62" s="115"/>
      <c r="L62" s="115"/>
      <c r="M62" s="115"/>
      <c r="N62" s="115"/>
      <c r="O62" s="110"/>
      <c r="P62" s="165">
        <f>P61*1.96</f>
        <v>0</v>
      </c>
      <c r="Q62" s="165">
        <f>Q61*1.96</f>
        <v>0</v>
      </c>
      <c r="R62" s="235"/>
      <c r="S62" s="235"/>
      <c r="T62" s="235"/>
      <c r="V62" s="163"/>
    </row>
    <row r="63" spans="1:22">
      <c r="V63" s="55"/>
    </row>
    <row r="64" spans="1:22" ht="11.25" customHeight="1">
      <c r="A64" s="313" t="s">
        <v>163</v>
      </c>
      <c r="B64" s="313"/>
      <c r="C64" s="313"/>
      <c r="D64" s="313"/>
      <c r="E64" s="313"/>
      <c r="F64" s="313"/>
      <c r="G64" s="313"/>
      <c r="H64" s="313"/>
      <c r="I64" s="313"/>
      <c r="J64" s="313"/>
      <c r="K64" s="313"/>
      <c r="L64" s="313"/>
      <c r="M64" s="313"/>
      <c r="N64" s="339" t="s">
        <v>326</v>
      </c>
      <c r="P64" s="375" t="s">
        <v>31</v>
      </c>
      <c r="Q64" s="376"/>
      <c r="R64" s="376"/>
      <c r="S64" s="376"/>
      <c r="T64" s="377"/>
      <c r="V64" s="55"/>
    </row>
    <row r="65" spans="1:22" ht="11.25" customHeight="1">
      <c r="A65" s="314" t="s">
        <v>0</v>
      </c>
      <c r="B65" s="314" t="s">
        <v>1</v>
      </c>
      <c r="C65" s="326" t="s">
        <v>248</v>
      </c>
      <c r="D65" s="326"/>
      <c r="E65" s="275"/>
      <c r="F65" s="314" t="s">
        <v>2</v>
      </c>
      <c r="G65" s="326" t="s">
        <v>3</v>
      </c>
      <c r="H65" s="351" t="s">
        <v>4</v>
      </c>
      <c r="I65" s="339" t="s">
        <v>190</v>
      </c>
      <c r="J65" s="339"/>
      <c r="K65" s="339"/>
      <c r="L65" s="339"/>
      <c r="M65" s="339"/>
      <c r="N65" s="339"/>
      <c r="P65" s="345"/>
      <c r="Q65" s="346"/>
      <c r="R65" s="346"/>
      <c r="S65" s="346"/>
      <c r="T65" s="378"/>
      <c r="V65" s="55"/>
    </row>
    <row r="66" spans="1:22" ht="21">
      <c r="A66" s="314"/>
      <c r="B66" s="314"/>
      <c r="C66" s="275" t="s">
        <v>169</v>
      </c>
      <c r="D66" s="275" t="s">
        <v>170</v>
      </c>
      <c r="E66" s="275"/>
      <c r="F66" s="314"/>
      <c r="G66" s="326"/>
      <c r="H66" s="351"/>
      <c r="I66" s="275" t="s">
        <v>169</v>
      </c>
      <c r="J66" s="275" t="s">
        <v>170</v>
      </c>
      <c r="K66" s="275"/>
      <c r="L66" s="275"/>
      <c r="M66" s="220" t="s">
        <v>305</v>
      </c>
      <c r="N66" s="339"/>
      <c r="P66" s="379"/>
      <c r="Q66" s="380"/>
      <c r="R66" s="380"/>
      <c r="S66" s="380"/>
      <c r="T66" s="381"/>
      <c r="V66" s="55"/>
    </row>
    <row r="67" spans="1:22" ht="11.25" customHeight="1">
      <c r="A67" s="355" t="s">
        <v>183</v>
      </c>
      <c r="B67" s="356"/>
      <c r="C67" s="356"/>
      <c r="D67" s="356"/>
      <c r="E67" s="356"/>
      <c r="F67" s="356"/>
      <c r="G67" s="356"/>
      <c r="H67" s="356"/>
      <c r="I67" s="356"/>
      <c r="J67" s="356"/>
      <c r="K67" s="356"/>
      <c r="L67" s="356"/>
      <c r="M67" s="356"/>
      <c r="N67" s="357"/>
      <c r="P67" s="382"/>
      <c r="Q67" s="383"/>
      <c r="R67" s="383"/>
      <c r="S67" s="383"/>
      <c r="T67" s="383"/>
      <c r="V67" s="55"/>
    </row>
    <row r="68" spans="1:22" ht="20">
      <c r="A68" s="130" t="str">
        <f>'Reverb-Er'!A5</f>
        <v>C1-1</v>
      </c>
      <c r="B68" s="59" t="str">
        <f>'Reverb-Er'!B5</f>
        <v>Uncertainty of the RF power measurement equipment (e.g. spectrum analyzer, power meter) - high power (EIRP, TRP)</v>
      </c>
      <c r="C68" s="131">
        <f>'Reverb-Er'!C5</f>
        <v>0.5</v>
      </c>
      <c r="D68" s="131">
        <f>'Reverb-Er'!D5</f>
        <v>0.7</v>
      </c>
      <c r="E68" s="131"/>
      <c r="F68" s="130" t="str">
        <f>'Reverb-Er'!E5</f>
        <v xml:space="preserve"> Gaussian</v>
      </c>
      <c r="G68" s="131">
        <f>'Reverb-Er'!F5</f>
        <v>1</v>
      </c>
      <c r="H68" s="130">
        <f>'Reverb-Er'!G5</f>
        <v>1</v>
      </c>
      <c r="I68" s="290">
        <f>C68/$G68</f>
        <v>0.5</v>
      </c>
      <c r="J68" s="290">
        <f t="shared" ref="J68:J70" si="14">D68/$G68</f>
        <v>0.7</v>
      </c>
      <c r="K68" s="290"/>
      <c r="L68" s="290"/>
      <c r="M68" s="143">
        <v>0.3</v>
      </c>
      <c r="N68" s="236" t="s">
        <v>303</v>
      </c>
      <c r="P68" s="168">
        <f t="shared" ref="P68:P77" si="15">I68^2</f>
        <v>0.25</v>
      </c>
      <c r="Q68" s="168">
        <f t="shared" ref="Q68:Q77" si="16">J68^2</f>
        <v>0.48999999999999994</v>
      </c>
      <c r="R68" s="230">
        <f t="shared" ref="R68:R77" si="17">K68^2</f>
        <v>0</v>
      </c>
      <c r="S68" s="230"/>
      <c r="T68" s="230">
        <f t="shared" ref="T68:T77" si="18">M68^2</f>
        <v>0.09</v>
      </c>
      <c r="V68" s="55"/>
    </row>
    <row r="69" spans="1:22" ht="10.5">
      <c r="A69" s="130" t="str">
        <f>'Reverb-Er'!A6</f>
        <v>A6-1</v>
      </c>
      <c r="B69" s="59" t="str">
        <f>'Reverb-Er'!B6</f>
        <v>Impedance mismatch in the receiving chain</v>
      </c>
      <c r="C69" s="131">
        <f>'Reverb-Er'!C6</f>
        <v>0.2</v>
      </c>
      <c r="D69" s="131">
        <f>'Reverb-Er'!D6</f>
        <v>0.2</v>
      </c>
      <c r="E69" s="131"/>
      <c r="F69" s="130" t="str">
        <f>'Reverb-Er'!E6</f>
        <v>U-shaped</v>
      </c>
      <c r="G69" s="131">
        <f>'Reverb-Er'!F6</f>
        <v>1.4142135623730951</v>
      </c>
      <c r="H69" s="130">
        <f>'Reverb-Er'!G6</f>
        <v>1</v>
      </c>
      <c r="I69" s="2">
        <f t="shared" ref="I69:I70" si="19">C69/$G69</f>
        <v>0.1414213562373095</v>
      </c>
      <c r="J69" s="2">
        <f t="shared" si="14"/>
        <v>0.1414213562373095</v>
      </c>
      <c r="K69" s="14"/>
      <c r="L69" s="14"/>
      <c r="M69" s="90">
        <v>0.14000000000000001</v>
      </c>
      <c r="N69" s="236" t="s">
        <v>303</v>
      </c>
      <c r="P69" s="168">
        <f t="shared" si="15"/>
        <v>0.02</v>
      </c>
      <c r="Q69" s="168">
        <f t="shared" si="16"/>
        <v>0.02</v>
      </c>
      <c r="R69" s="230">
        <f t="shared" si="17"/>
        <v>0</v>
      </c>
      <c r="S69" s="230"/>
      <c r="T69" s="230">
        <f t="shared" si="18"/>
        <v>1.9600000000000003E-2</v>
      </c>
      <c r="V69" s="55"/>
    </row>
    <row r="70" spans="1:22" ht="10.5">
      <c r="A70" s="130" t="str">
        <f>'Reverb-Er'!A7</f>
        <v>A6-2</v>
      </c>
      <c r="B70" s="59" t="str">
        <f>'Reverb-Er'!B7</f>
        <v>Random uncertainty</v>
      </c>
      <c r="C70" s="131">
        <f>'Reverb-Er'!C7</f>
        <v>0.1</v>
      </c>
      <c r="D70" s="131">
        <f>'Reverb-Er'!D7</f>
        <v>0.1</v>
      </c>
      <c r="E70" s="131"/>
      <c r="F70" s="130" t="str">
        <f>'Reverb-Er'!E7</f>
        <v>Rectangular</v>
      </c>
      <c r="G70" s="131">
        <f>'Reverb-Er'!F7</f>
        <v>1.7320508075688772</v>
      </c>
      <c r="H70" s="130">
        <f>'Reverb-Er'!G7</f>
        <v>1</v>
      </c>
      <c r="I70" s="2">
        <f t="shared" si="19"/>
        <v>5.7735026918962581E-2</v>
      </c>
      <c r="J70" s="2">
        <f t="shared" si="14"/>
        <v>5.7735026918962581E-2</v>
      </c>
      <c r="K70" s="14"/>
      <c r="L70" s="14"/>
      <c r="M70" s="90">
        <v>0.06</v>
      </c>
      <c r="N70" s="236" t="s">
        <v>303</v>
      </c>
      <c r="P70" s="168">
        <f t="shared" si="15"/>
        <v>3.333333333333334E-3</v>
      </c>
      <c r="Q70" s="168">
        <f t="shared" si="16"/>
        <v>3.333333333333334E-3</v>
      </c>
      <c r="R70" s="230">
        <f t="shared" si="17"/>
        <v>0</v>
      </c>
      <c r="S70" s="230"/>
      <c r="T70" s="230">
        <f t="shared" si="18"/>
        <v>3.5999999999999999E-3</v>
      </c>
      <c r="V70" s="55"/>
    </row>
    <row r="71" spans="1:22" ht="11.25" customHeight="1">
      <c r="A71" s="314" t="s">
        <v>11</v>
      </c>
      <c r="B71" s="314"/>
      <c r="C71" s="314"/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P71" s="168">
        <f t="shared" si="15"/>
        <v>0</v>
      </c>
      <c r="Q71" s="168">
        <f t="shared" si="16"/>
        <v>0</v>
      </c>
      <c r="R71" s="230">
        <f t="shared" si="17"/>
        <v>0</v>
      </c>
      <c r="S71" s="230"/>
      <c r="T71" s="230">
        <f t="shared" si="18"/>
        <v>0</v>
      </c>
      <c r="V71" s="55"/>
    </row>
    <row r="72" spans="1:22" ht="10.5">
      <c r="A72" s="130" t="str">
        <f>'Reverb-Er'!A9</f>
        <v>A6-3</v>
      </c>
      <c r="B72" s="59" t="str">
        <f>'Reverb-Er'!B9</f>
        <v>Reference antenna radiation efficiency</v>
      </c>
      <c r="C72" s="131">
        <f>'Reverb-Er'!C9</f>
        <v>0.3</v>
      </c>
      <c r="D72" s="131">
        <f>'Reverb-Er'!D9</f>
        <v>0.3</v>
      </c>
      <c r="E72" s="131"/>
      <c r="F72" s="130" t="str">
        <f>'Reverb-Er'!E9</f>
        <v>Gaussian</v>
      </c>
      <c r="G72" s="131">
        <f>'Reverb-Er'!F9</f>
        <v>1</v>
      </c>
      <c r="H72" s="130">
        <f>'Reverb-Er'!G9</f>
        <v>1</v>
      </c>
      <c r="I72" s="2">
        <f t="shared" ref="I72:I77" si="20">C72/$G72</f>
        <v>0.3</v>
      </c>
      <c r="J72" s="2">
        <f t="shared" ref="J72:J77" si="21">D72/$G72</f>
        <v>0.3</v>
      </c>
      <c r="K72" s="14"/>
      <c r="L72" s="14"/>
      <c r="M72" s="90">
        <v>0.3</v>
      </c>
      <c r="N72" s="236" t="s">
        <v>303</v>
      </c>
      <c r="P72" s="168">
        <f t="shared" si="15"/>
        <v>0.09</v>
      </c>
      <c r="Q72" s="168">
        <f t="shared" si="16"/>
        <v>0.09</v>
      </c>
      <c r="R72" s="230">
        <f t="shared" si="17"/>
        <v>0</v>
      </c>
      <c r="S72" s="230"/>
      <c r="T72" s="230">
        <f t="shared" si="18"/>
        <v>0.09</v>
      </c>
      <c r="V72" s="55"/>
    </row>
    <row r="73" spans="1:22" ht="10.5">
      <c r="A73" s="130" t="str">
        <f>'Reverb-Er'!A10</f>
        <v>A6-4</v>
      </c>
      <c r="B73" s="59" t="str">
        <f>'Reverb-Er'!B10</f>
        <v>Mean value estimation of reference antenna mismatch efficiency</v>
      </c>
      <c r="C73" s="131">
        <f>'Reverb-Er'!C10</f>
        <v>0.27</v>
      </c>
      <c r="D73" s="131">
        <f>'Reverb-Er'!D10</f>
        <v>0.27</v>
      </c>
      <c r="E73" s="131"/>
      <c r="F73" s="130" t="str">
        <f>'Reverb-Er'!E10</f>
        <v>Gaussian</v>
      </c>
      <c r="G73" s="131">
        <f>'Reverb-Er'!F10</f>
        <v>1</v>
      </c>
      <c r="H73" s="130">
        <f>'Reverb-Er'!G10</f>
        <v>1</v>
      </c>
      <c r="I73" s="2">
        <f t="shared" si="20"/>
        <v>0.27</v>
      </c>
      <c r="J73" s="2">
        <f t="shared" si="21"/>
        <v>0.27</v>
      </c>
      <c r="K73" s="14"/>
      <c r="L73" s="14"/>
      <c r="M73" s="90">
        <v>0.27</v>
      </c>
      <c r="N73" s="236" t="s">
        <v>303</v>
      </c>
      <c r="P73" s="168">
        <f t="shared" si="15"/>
        <v>7.2900000000000006E-2</v>
      </c>
      <c r="Q73" s="168">
        <f t="shared" si="16"/>
        <v>7.2900000000000006E-2</v>
      </c>
      <c r="R73" s="230">
        <f t="shared" si="17"/>
        <v>0</v>
      </c>
      <c r="S73" s="230"/>
      <c r="T73" s="230">
        <f t="shared" si="18"/>
        <v>7.2900000000000006E-2</v>
      </c>
      <c r="V73" s="55"/>
    </row>
    <row r="74" spans="1:22" ht="10.5">
      <c r="A74" s="130" t="str">
        <f>'Reverb-Er'!A11</f>
        <v>C1-3</v>
      </c>
      <c r="B74" s="59" t="str">
        <f>'Reverb-Er'!B11</f>
        <v>Uncertainty of the network analyzer</v>
      </c>
      <c r="C74" s="131">
        <f>'Reverb-Er'!C11</f>
        <v>0.3</v>
      </c>
      <c r="D74" s="131">
        <f>'Reverb-Er'!D11</f>
        <v>0.3</v>
      </c>
      <c r="E74" s="131"/>
      <c r="F74" s="130" t="str">
        <f>'Reverb-Er'!E11</f>
        <v>Gaussian</v>
      </c>
      <c r="G74" s="131">
        <f>'Reverb-Er'!F11</f>
        <v>1</v>
      </c>
      <c r="H74" s="130">
        <f>'Reverb-Er'!G11</f>
        <v>1</v>
      </c>
      <c r="I74" s="2">
        <f t="shared" si="20"/>
        <v>0.3</v>
      </c>
      <c r="J74" s="2">
        <f t="shared" si="21"/>
        <v>0.3</v>
      </c>
      <c r="K74" s="14"/>
      <c r="L74" s="14"/>
      <c r="M74" s="90">
        <v>0.4</v>
      </c>
      <c r="N74" s="236" t="s">
        <v>303</v>
      </c>
      <c r="P74" s="168">
        <f t="shared" si="15"/>
        <v>0.09</v>
      </c>
      <c r="Q74" s="168">
        <f t="shared" si="16"/>
        <v>0.09</v>
      </c>
      <c r="R74" s="230">
        <f t="shared" si="17"/>
        <v>0</v>
      </c>
      <c r="S74" s="230"/>
      <c r="T74" s="230">
        <f t="shared" si="18"/>
        <v>0.16000000000000003</v>
      </c>
      <c r="V74" s="55"/>
    </row>
    <row r="75" spans="1:22" ht="10.5">
      <c r="A75" s="130" t="str">
        <f>'Reverb-Er'!A12</f>
        <v>A6-5</v>
      </c>
      <c r="B75" s="59" t="str">
        <f>'Reverb-Er'!B12</f>
        <v>Influence of the reference antenna feed cable</v>
      </c>
      <c r="C75" s="131">
        <f>'Reverb-Er'!C12</f>
        <v>0.2</v>
      </c>
      <c r="D75" s="131">
        <f>'Reverb-Er'!D12</f>
        <v>0.2</v>
      </c>
      <c r="E75" s="131"/>
      <c r="F75" s="130" t="str">
        <f>'Reverb-Er'!E12</f>
        <v>Gaussian</v>
      </c>
      <c r="G75" s="131">
        <f>'Reverb-Er'!F12</f>
        <v>1</v>
      </c>
      <c r="H75" s="130">
        <f>'Reverb-Er'!G12</f>
        <v>1</v>
      </c>
      <c r="I75" s="2">
        <f t="shared" si="20"/>
        <v>0.2</v>
      </c>
      <c r="J75" s="2">
        <f t="shared" si="21"/>
        <v>0.2</v>
      </c>
      <c r="K75" s="14"/>
      <c r="L75" s="14"/>
      <c r="M75" s="90">
        <v>0.2</v>
      </c>
      <c r="N75" s="236" t="s">
        <v>303</v>
      </c>
      <c r="P75" s="168">
        <f t="shared" si="15"/>
        <v>4.0000000000000008E-2</v>
      </c>
      <c r="Q75" s="168">
        <f t="shared" si="16"/>
        <v>4.0000000000000008E-2</v>
      </c>
      <c r="R75" s="230">
        <f t="shared" si="17"/>
        <v>0</v>
      </c>
      <c r="S75" s="230"/>
      <c r="T75" s="230">
        <f t="shared" si="18"/>
        <v>4.0000000000000008E-2</v>
      </c>
      <c r="V75" s="55"/>
    </row>
    <row r="76" spans="1:22" ht="10.5">
      <c r="A76" s="130" t="str">
        <f>'Reverb-Er'!A13</f>
        <v>A6-6</v>
      </c>
      <c r="B76" s="59" t="str">
        <f>'Reverb-Er'!B13</f>
        <v>Mean value estimation of transfer function</v>
      </c>
      <c r="C76" s="131">
        <f>'Reverb-Er'!C13</f>
        <v>0.27</v>
      </c>
      <c r="D76" s="131">
        <f>'Reverb-Er'!D13</f>
        <v>0.27</v>
      </c>
      <c r="E76" s="131"/>
      <c r="F76" s="130" t="str">
        <f>'Reverb-Er'!E13</f>
        <v>Gaussian</v>
      </c>
      <c r="G76" s="131">
        <f>'Reverb-Er'!F13</f>
        <v>1</v>
      </c>
      <c r="H76" s="130">
        <f>'Reverb-Er'!G13</f>
        <v>1</v>
      </c>
      <c r="I76" s="2">
        <f t="shared" si="20"/>
        <v>0.27</v>
      </c>
      <c r="J76" s="2">
        <f t="shared" si="21"/>
        <v>0.27</v>
      </c>
      <c r="K76" s="14"/>
      <c r="L76" s="14"/>
      <c r="M76" s="90">
        <v>0.27</v>
      </c>
      <c r="N76" s="236" t="s">
        <v>303</v>
      </c>
      <c r="P76" s="168">
        <f t="shared" si="15"/>
        <v>7.2900000000000006E-2</v>
      </c>
      <c r="Q76" s="168">
        <f t="shared" si="16"/>
        <v>7.2900000000000006E-2</v>
      </c>
      <c r="R76" s="230">
        <f t="shared" si="17"/>
        <v>0</v>
      </c>
      <c r="S76" s="230"/>
      <c r="T76" s="230">
        <f t="shared" si="18"/>
        <v>7.2900000000000006E-2</v>
      </c>
      <c r="V76" s="55"/>
    </row>
    <row r="77" spans="1:22" ht="10.5">
      <c r="A77" s="130" t="str">
        <f>'Reverb-Er'!A14</f>
        <v>A6-7</v>
      </c>
      <c r="B77" s="59" t="str">
        <f>'Reverb-Er'!B14</f>
        <v>Uniformity of transfer function</v>
      </c>
      <c r="C77" s="131">
        <f>'Reverb-Er'!C14</f>
        <v>0.5</v>
      </c>
      <c r="D77" s="131">
        <f>'Reverb-Er'!D14</f>
        <v>0.5</v>
      </c>
      <c r="E77" s="131"/>
      <c r="F77" s="130" t="str">
        <f>'Reverb-Er'!E14</f>
        <v>Gaussian</v>
      </c>
      <c r="G77" s="131">
        <f>'Reverb-Er'!F14</f>
        <v>1</v>
      </c>
      <c r="H77" s="130">
        <f>'Reverb-Er'!G14</f>
        <v>1</v>
      </c>
      <c r="I77" s="2">
        <f t="shared" si="20"/>
        <v>0.5</v>
      </c>
      <c r="J77" s="2">
        <f t="shared" si="21"/>
        <v>0.5</v>
      </c>
      <c r="K77" s="14"/>
      <c r="L77" s="14"/>
      <c r="M77" s="90">
        <v>0.5</v>
      </c>
      <c r="N77" s="236" t="s">
        <v>303</v>
      </c>
      <c r="P77" s="168">
        <f t="shared" si="15"/>
        <v>0.25</v>
      </c>
      <c r="Q77" s="168">
        <f t="shared" si="16"/>
        <v>0.25</v>
      </c>
      <c r="R77" s="230">
        <f t="shared" si="17"/>
        <v>0</v>
      </c>
      <c r="S77" s="230"/>
      <c r="T77" s="230">
        <f t="shared" si="18"/>
        <v>0.25</v>
      </c>
      <c r="V77" s="55"/>
    </row>
    <row r="78" spans="1:22" ht="10.5">
      <c r="A78" s="386" t="s">
        <v>191</v>
      </c>
      <c r="B78" s="386"/>
      <c r="C78" s="386"/>
      <c r="D78" s="386"/>
      <c r="E78" s="386"/>
      <c r="F78" s="386"/>
      <c r="G78" s="386"/>
      <c r="H78" s="386"/>
      <c r="I78" s="246">
        <f>P78</f>
        <v>0.94293866891401446</v>
      </c>
      <c r="J78" s="246">
        <f>Q78</f>
        <v>1.0626068573716871</v>
      </c>
      <c r="K78" s="246">
        <f>R78</f>
        <v>0</v>
      </c>
      <c r="L78" s="246"/>
      <c r="M78" s="238">
        <f t="shared" ref="M78:M79" si="22">T78</f>
        <v>0.89386799920346183</v>
      </c>
      <c r="N78" s="233"/>
      <c r="P78" s="168">
        <f>(SUM(P61:P77))^0.5</f>
        <v>0.94293866891401446</v>
      </c>
      <c r="Q78" s="168">
        <f>(SUM(Q61:Q77))^0.5</f>
        <v>1.0626068573716871</v>
      </c>
      <c r="R78" s="230">
        <f>(SUM(R61:R77))^0.5</f>
        <v>0</v>
      </c>
      <c r="S78" s="230"/>
      <c r="T78" s="230">
        <f>(SUM(T61:T77))^0.5</f>
        <v>0.89386799920346183</v>
      </c>
      <c r="V78" s="55"/>
    </row>
    <row r="79" spans="1:22" ht="10.5">
      <c r="A79" s="385" t="s">
        <v>192</v>
      </c>
      <c r="B79" s="385"/>
      <c r="C79" s="385"/>
      <c r="D79" s="385"/>
      <c r="E79" s="385"/>
      <c r="F79" s="385"/>
      <c r="G79" s="385"/>
      <c r="H79" s="385"/>
      <c r="I79" s="129">
        <f t="shared" ref="I79" si="23">P79</f>
        <v>1.8481597910714682</v>
      </c>
      <c r="J79" s="129">
        <f>Q79</f>
        <v>2.0827094404485069</v>
      </c>
      <c r="K79" s="129">
        <f>R79</f>
        <v>0</v>
      </c>
      <c r="L79" s="129"/>
      <c r="M79" s="129">
        <f t="shared" si="22"/>
        <v>1.7519812784387852</v>
      </c>
      <c r="N79" s="233"/>
      <c r="P79" s="168">
        <f>P78*1.96</f>
        <v>1.8481597910714682</v>
      </c>
      <c r="Q79" s="168">
        <f>Q78*1.96</f>
        <v>2.0827094404485069</v>
      </c>
      <c r="R79" s="230">
        <f>R78*1.96</f>
        <v>0</v>
      </c>
      <c r="S79" s="230"/>
      <c r="T79" s="230">
        <f>T78*1.96</f>
        <v>1.7519812784387852</v>
      </c>
      <c r="V79" s="55"/>
    </row>
  </sheetData>
  <mergeCells count="74">
    <mergeCell ref="G57:G58"/>
    <mergeCell ref="A78:H78"/>
    <mergeCell ref="A79:H79"/>
    <mergeCell ref="G65:G66"/>
    <mergeCell ref="H65:H66"/>
    <mergeCell ref="A65:A66"/>
    <mergeCell ref="B65:B66"/>
    <mergeCell ref="C65:D65"/>
    <mergeCell ref="F65:F66"/>
    <mergeCell ref="A64:M64"/>
    <mergeCell ref="I65:M65"/>
    <mergeCell ref="P48:Q50"/>
    <mergeCell ref="C49:D49"/>
    <mergeCell ref="F49:F50"/>
    <mergeCell ref="G49:G50"/>
    <mergeCell ref="P56:Q58"/>
    <mergeCell ref="H57:H58"/>
    <mergeCell ref="I57:J57"/>
    <mergeCell ref="A56:J56"/>
    <mergeCell ref="A49:A50"/>
    <mergeCell ref="A48:J48"/>
    <mergeCell ref="H49:H50"/>
    <mergeCell ref="I49:J49"/>
    <mergeCell ref="A57:A58"/>
    <mergeCell ref="B57:B58"/>
    <mergeCell ref="C57:D57"/>
    <mergeCell ref="F57:F58"/>
    <mergeCell ref="A43:J43"/>
    <mergeCell ref="A40:J40"/>
    <mergeCell ref="P40:Q42"/>
    <mergeCell ref="H41:H42"/>
    <mergeCell ref="I41:J41"/>
    <mergeCell ref="A41:A42"/>
    <mergeCell ref="B41:B42"/>
    <mergeCell ref="C41:D41"/>
    <mergeCell ref="F41:F42"/>
    <mergeCell ref="G41:G42"/>
    <mergeCell ref="M12:M14"/>
    <mergeCell ref="A15:M15"/>
    <mergeCell ref="B1:E1"/>
    <mergeCell ref="V1:V3"/>
    <mergeCell ref="A37:H37"/>
    <mergeCell ref="B2:B3"/>
    <mergeCell ref="P12:Q14"/>
    <mergeCell ref="A13:A14"/>
    <mergeCell ref="B13:B14"/>
    <mergeCell ref="C13:E13"/>
    <mergeCell ref="A35:H35"/>
    <mergeCell ref="A36:H36"/>
    <mergeCell ref="F13:F14"/>
    <mergeCell ref="A12:L12"/>
    <mergeCell ref="I13:L13"/>
    <mergeCell ref="A23:L23"/>
    <mergeCell ref="C2:E2"/>
    <mergeCell ref="A61:H61"/>
    <mergeCell ref="A62:H62"/>
    <mergeCell ref="A51:J51"/>
    <mergeCell ref="A52:J52"/>
    <mergeCell ref="A53:H53"/>
    <mergeCell ref="A59:J59"/>
    <mergeCell ref="A54:H54"/>
    <mergeCell ref="A60:J60"/>
    <mergeCell ref="A44:J44"/>
    <mergeCell ref="A45:H45"/>
    <mergeCell ref="A46:H46"/>
    <mergeCell ref="A38:H38"/>
    <mergeCell ref="B49:B50"/>
    <mergeCell ref="G13:G14"/>
    <mergeCell ref="H13:H14"/>
    <mergeCell ref="N64:N66"/>
    <mergeCell ref="A71:N71"/>
    <mergeCell ref="A67:N67"/>
    <mergeCell ref="P64:T66"/>
    <mergeCell ref="P67:T67"/>
  </mergeCells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W90"/>
  <sheetViews>
    <sheetView topLeftCell="A13" zoomScaleNormal="100" workbookViewId="0">
      <selection activeCell="K25" sqref="K25"/>
    </sheetView>
  </sheetViews>
  <sheetFormatPr defaultColWidth="9.1796875" defaultRowHeight="10"/>
  <cols>
    <col min="1" max="1" width="5.26953125" style="46" bestFit="1" customWidth="1"/>
    <col min="2" max="2" width="38.7265625" style="46" bestFit="1" customWidth="1"/>
    <col min="3" max="5" width="11.7265625" style="49" customWidth="1"/>
    <col min="6" max="6" width="14.7265625" style="46" customWidth="1"/>
    <col min="7" max="7" width="14.7265625" style="49" customWidth="1"/>
    <col min="8" max="8" width="2.81640625" style="46" bestFit="1" customWidth="1"/>
    <col min="9" max="13" width="11.54296875" style="49" customWidth="1"/>
    <col min="14" max="14" width="3.453125" style="47" customWidth="1"/>
    <col min="15" max="16" width="10" style="170" bestFit="1" customWidth="1"/>
    <col min="17" max="18" width="10" style="170" customWidth="1"/>
    <col min="19" max="19" width="3" style="46" customWidth="1"/>
    <col min="20" max="20" width="41.54296875" style="47" customWidth="1"/>
    <col min="21" max="22" width="9.1796875" style="46"/>
    <col min="23" max="23" width="9.1796875" style="47"/>
    <col min="24" max="16384" width="9.1796875" style="46"/>
  </cols>
  <sheetData>
    <row r="1" spans="1:23" ht="22.5" customHeight="1">
      <c r="B1" s="315" t="s">
        <v>253</v>
      </c>
      <c r="C1" s="316"/>
      <c r="D1" s="316"/>
      <c r="E1" s="317"/>
      <c r="T1" s="313" t="s">
        <v>178</v>
      </c>
      <c r="W1" s="213"/>
    </row>
    <row r="2" spans="1:23" ht="11.25" customHeight="1">
      <c r="B2" s="313"/>
      <c r="C2" s="347" t="s">
        <v>189</v>
      </c>
      <c r="D2" s="348"/>
      <c r="E2" s="349"/>
      <c r="T2" s="313"/>
      <c r="W2" s="213"/>
    </row>
    <row r="3" spans="1:23" ht="21">
      <c r="B3" s="313"/>
      <c r="C3" s="224" t="s">
        <v>169</v>
      </c>
      <c r="D3" s="224" t="s">
        <v>170</v>
      </c>
      <c r="E3" s="245"/>
      <c r="T3" s="313"/>
    </row>
    <row r="4" spans="1:23">
      <c r="B4" s="173" t="s">
        <v>65</v>
      </c>
      <c r="C4" s="32"/>
      <c r="D4" s="32"/>
      <c r="E4" s="34"/>
      <c r="G4" s="63"/>
      <c r="H4" s="64"/>
      <c r="I4" s="63"/>
      <c r="J4" s="63"/>
      <c r="K4" s="227"/>
      <c r="L4" s="227"/>
      <c r="M4" s="278"/>
      <c r="N4" s="56"/>
      <c r="O4" s="171"/>
      <c r="P4" s="171"/>
      <c r="Q4" s="171"/>
      <c r="R4" s="171"/>
      <c r="S4" s="64"/>
      <c r="T4" s="155" t="s">
        <v>284</v>
      </c>
    </row>
    <row r="5" spans="1:23">
      <c r="B5" s="173" t="s">
        <v>22</v>
      </c>
      <c r="C5" s="32">
        <f>I39</f>
        <v>2.6922069056692757</v>
      </c>
      <c r="D5" s="32">
        <f>J39</f>
        <v>2.7064386235296993</v>
      </c>
      <c r="E5" s="241"/>
      <c r="G5" s="63"/>
      <c r="H5" s="64"/>
      <c r="I5" s="63"/>
      <c r="J5" s="63"/>
      <c r="K5" s="227"/>
      <c r="L5" s="227"/>
      <c r="M5" s="278"/>
      <c r="N5" s="56"/>
      <c r="O5" s="171"/>
      <c r="P5" s="171"/>
      <c r="Q5" s="171"/>
      <c r="R5" s="171"/>
      <c r="S5" s="64"/>
      <c r="T5" s="155"/>
    </row>
    <row r="6" spans="1:23">
      <c r="B6" s="173" t="s">
        <v>29</v>
      </c>
      <c r="C6" s="32"/>
      <c r="D6" s="32"/>
      <c r="E6" s="34"/>
      <c r="G6" s="63"/>
      <c r="H6" s="64"/>
      <c r="I6" s="63"/>
      <c r="J6" s="63"/>
      <c r="K6" s="227"/>
      <c r="L6" s="227"/>
      <c r="M6" s="278"/>
      <c r="N6" s="56"/>
      <c r="O6" s="171"/>
      <c r="P6" s="171"/>
      <c r="Q6" s="171"/>
      <c r="R6" s="171"/>
      <c r="S6" s="64"/>
      <c r="T6" s="155"/>
    </row>
    <row r="7" spans="1:23">
      <c r="B7" s="173" t="s">
        <v>38</v>
      </c>
      <c r="C7" s="32"/>
      <c r="D7" s="32"/>
      <c r="E7" s="34"/>
      <c r="G7" s="63"/>
      <c r="H7" s="64"/>
      <c r="I7" s="63"/>
      <c r="J7" s="63"/>
      <c r="K7" s="227"/>
      <c r="L7" s="227"/>
      <c r="M7" s="278"/>
      <c r="N7" s="56"/>
      <c r="O7" s="171"/>
      <c r="P7" s="171"/>
      <c r="Q7" s="171"/>
      <c r="R7" s="171"/>
      <c r="S7" s="64"/>
      <c r="T7" s="155"/>
    </row>
    <row r="8" spans="1:23">
      <c r="B8" s="173" t="s">
        <v>40</v>
      </c>
      <c r="C8" s="32"/>
      <c r="D8" s="32"/>
      <c r="E8" s="34"/>
      <c r="G8" s="63"/>
      <c r="H8" s="64"/>
      <c r="I8" s="63"/>
      <c r="J8" s="63"/>
      <c r="K8" s="227"/>
      <c r="L8" s="227"/>
      <c r="M8" s="278"/>
      <c r="N8" s="56"/>
      <c r="O8" s="171"/>
      <c r="P8" s="171"/>
      <c r="Q8" s="171"/>
      <c r="R8" s="171"/>
      <c r="S8" s="64"/>
      <c r="T8" s="155"/>
    </row>
    <row r="9" spans="1:23">
      <c r="B9" s="173" t="s">
        <v>49</v>
      </c>
      <c r="C9" s="32">
        <f>I76</f>
        <v>2.3594470990749792</v>
      </c>
      <c r="D9" s="32">
        <f>J76</f>
        <v>2.3594470990749792</v>
      </c>
      <c r="E9" s="241"/>
      <c r="G9" s="63"/>
      <c r="H9" s="64"/>
      <c r="I9" s="63"/>
      <c r="J9" s="63"/>
      <c r="K9" s="227"/>
      <c r="L9" s="227"/>
      <c r="M9" s="278"/>
      <c r="N9" s="56"/>
      <c r="O9" s="171"/>
      <c r="P9" s="171"/>
      <c r="Q9" s="171"/>
      <c r="R9" s="171"/>
      <c r="S9" s="64"/>
      <c r="T9" s="155"/>
    </row>
    <row r="10" spans="1:23" ht="10.5">
      <c r="B10" s="136" t="s">
        <v>245</v>
      </c>
      <c r="C10" s="33">
        <v>2.7</v>
      </c>
      <c r="D10" s="33">
        <v>2.7</v>
      </c>
      <c r="E10" s="241"/>
      <c r="G10" s="63"/>
      <c r="H10" s="64"/>
      <c r="I10" s="63"/>
      <c r="J10" s="63"/>
      <c r="K10" s="227"/>
      <c r="L10" s="227"/>
      <c r="M10" s="278"/>
      <c r="N10" s="56"/>
      <c r="O10" s="171"/>
      <c r="P10" s="171"/>
      <c r="Q10" s="171"/>
      <c r="R10" s="171"/>
      <c r="S10" s="64"/>
      <c r="T10" s="155"/>
    </row>
    <row r="11" spans="1:23">
      <c r="T11" s="155"/>
    </row>
    <row r="12" spans="1:23" ht="10.5">
      <c r="A12" s="313" t="s">
        <v>164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72" t="s">
        <v>326</v>
      </c>
      <c r="M12" s="18"/>
      <c r="O12" s="371" t="s">
        <v>31</v>
      </c>
      <c r="P12" s="371"/>
      <c r="Q12" s="239"/>
      <c r="R12" s="239"/>
      <c r="T12" s="155"/>
    </row>
    <row r="13" spans="1:23" ht="11.25" customHeight="1">
      <c r="A13" s="314" t="s">
        <v>0</v>
      </c>
      <c r="B13" s="314" t="s">
        <v>1</v>
      </c>
      <c r="C13" s="326" t="s">
        <v>248</v>
      </c>
      <c r="D13" s="326"/>
      <c r="E13" s="326"/>
      <c r="F13" s="314" t="s">
        <v>2</v>
      </c>
      <c r="G13" s="326" t="s">
        <v>3</v>
      </c>
      <c r="H13" s="351" t="s">
        <v>4</v>
      </c>
      <c r="I13" s="339" t="s">
        <v>190</v>
      </c>
      <c r="J13" s="339"/>
      <c r="K13" s="339"/>
      <c r="L13" s="373"/>
      <c r="M13" s="18"/>
      <c r="N13" s="16"/>
      <c r="O13" s="371"/>
      <c r="P13" s="371"/>
      <c r="Q13" s="239"/>
      <c r="R13" s="239"/>
      <c r="T13" s="155"/>
    </row>
    <row r="14" spans="1:23" ht="31.5">
      <c r="A14" s="314"/>
      <c r="B14" s="314"/>
      <c r="C14" s="224" t="s">
        <v>169</v>
      </c>
      <c r="D14" s="224" t="s">
        <v>170</v>
      </c>
      <c r="E14" s="220" t="s">
        <v>312</v>
      </c>
      <c r="F14" s="314"/>
      <c r="G14" s="326"/>
      <c r="H14" s="351"/>
      <c r="I14" s="224" t="s">
        <v>169</v>
      </c>
      <c r="J14" s="224" t="s">
        <v>170</v>
      </c>
      <c r="K14" s="220" t="s">
        <v>312</v>
      </c>
      <c r="L14" s="374"/>
      <c r="M14" s="18"/>
      <c r="N14" s="54"/>
      <c r="O14" s="371"/>
      <c r="P14" s="371"/>
      <c r="Q14" s="239"/>
      <c r="R14" s="239"/>
      <c r="T14" s="155"/>
    </row>
    <row r="15" spans="1:23" ht="11.25" customHeight="1">
      <c r="A15" s="358" t="s">
        <v>183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11"/>
      <c r="N15" s="11"/>
      <c r="O15" s="167"/>
      <c r="P15" s="167"/>
      <c r="Q15" s="167"/>
      <c r="R15" s="234"/>
      <c r="T15" s="155"/>
    </row>
    <row r="16" spans="1:23" ht="10.5">
      <c r="A16" s="90" t="str">
        <f>'CATR-Er'!A5</f>
        <v>A2-1a</v>
      </c>
      <c r="B16" s="91" t="str">
        <f>'CATR-Er'!B5</f>
        <v>Misalignment and pointing error of BS (for EIRP)</v>
      </c>
      <c r="C16" s="92">
        <f>'CATR-Er'!C5</f>
        <v>0.2</v>
      </c>
      <c r="D16" s="92">
        <f>'CATR-Er'!D5</f>
        <v>0.2</v>
      </c>
      <c r="E16" s="92">
        <v>0.2</v>
      </c>
      <c r="F16" s="90" t="str">
        <f>'CATR-Er'!F5</f>
        <v>Exp. normal</v>
      </c>
      <c r="G16" s="92">
        <f>'CATR-Er'!G5</f>
        <v>2</v>
      </c>
      <c r="H16" s="90">
        <v>1</v>
      </c>
      <c r="I16" s="2">
        <f t="shared" ref="I16:J21" si="0">C16/$G16</f>
        <v>0.1</v>
      </c>
      <c r="J16" s="2">
        <f t="shared" si="0"/>
        <v>0.1</v>
      </c>
      <c r="K16" s="14">
        <v>0.1</v>
      </c>
      <c r="L16" s="291" t="s">
        <v>303</v>
      </c>
      <c r="M16" s="18"/>
      <c r="N16" s="17"/>
      <c r="O16" s="168">
        <f t="shared" ref="O16:Q21" si="1">I16^2</f>
        <v>1.0000000000000002E-2</v>
      </c>
      <c r="P16" s="168">
        <f t="shared" si="1"/>
        <v>1.0000000000000002E-2</v>
      </c>
      <c r="Q16" s="230">
        <f t="shared" si="1"/>
        <v>1.0000000000000002E-2</v>
      </c>
      <c r="R16" s="239"/>
      <c r="T16" s="155"/>
    </row>
    <row r="17" spans="1:20" ht="20">
      <c r="A17" s="90" t="str">
        <f>TE!A5</f>
        <v>C1-7</v>
      </c>
      <c r="B17" s="91" t="str">
        <f>TE!B5</f>
        <v>RF power measurement equipment (e.g. spectrum analyzer, power meter) - low power (UEM, absolute ACLR)</v>
      </c>
      <c r="C17" s="92">
        <f>TE!C5</f>
        <v>0.9</v>
      </c>
      <c r="D17" s="92">
        <f>TE!D5</f>
        <v>0.9</v>
      </c>
      <c r="E17" s="92">
        <v>2.36</v>
      </c>
      <c r="F17" s="90" t="str">
        <f>TE!E5</f>
        <v xml:space="preserve"> Gaussian</v>
      </c>
      <c r="G17" s="92">
        <f>TE!F5</f>
        <v>1</v>
      </c>
      <c r="H17" s="90">
        <v>1</v>
      </c>
      <c r="I17" s="2">
        <f t="shared" si="0"/>
        <v>0.9</v>
      </c>
      <c r="J17" s="2">
        <f t="shared" si="0"/>
        <v>0.9</v>
      </c>
      <c r="K17" s="14">
        <v>2.36</v>
      </c>
      <c r="L17" s="291" t="s">
        <v>303</v>
      </c>
      <c r="M17" s="18"/>
      <c r="N17" s="17"/>
      <c r="O17" s="168">
        <f t="shared" si="1"/>
        <v>0.81</v>
      </c>
      <c r="P17" s="168">
        <f t="shared" si="1"/>
        <v>0.81</v>
      </c>
      <c r="Q17" s="230">
        <f t="shared" si="1"/>
        <v>5.5695999999999994</v>
      </c>
      <c r="R17" s="239"/>
      <c r="T17" s="155"/>
    </row>
    <row r="18" spans="1:20" ht="10.5">
      <c r="A18" s="91" t="str">
        <f>'CATR-Er'!A8</f>
        <v>A2-2a</v>
      </c>
      <c r="B18" s="91" t="str">
        <f>'CATR-Er'!B8</f>
        <v>Standing wave between BS and test range antenna</v>
      </c>
      <c r="C18" s="92">
        <f>'CATR-Er'!C8</f>
        <v>0.03</v>
      </c>
      <c r="D18" s="92">
        <f>'CATR-Er'!D8</f>
        <v>0.03</v>
      </c>
      <c r="E18" s="92">
        <v>0.21</v>
      </c>
      <c r="F18" s="90" t="str">
        <f>'CATR-Er'!F8</f>
        <v>U-shaped</v>
      </c>
      <c r="G18" s="92">
        <f>'CATR-Er'!G8</f>
        <v>1.4142135623730951</v>
      </c>
      <c r="H18" s="90">
        <v>1</v>
      </c>
      <c r="I18" s="2">
        <f t="shared" si="0"/>
        <v>2.1213203435596423E-2</v>
      </c>
      <c r="J18" s="2">
        <f t="shared" si="0"/>
        <v>2.1213203435596423E-2</v>
      </c>
      <c r="K18" s="14">
        <v>0.14849242404917495</v>
      </c>
      <c r="L18" s="291" t="s">
        <v>303</v>
      </c>
      <c r="M18" s="18"/>
      <c r="N18" s="17"/>
      <c r="O18" s="168">
        <f t="shared" si="1"/>
        <v>4.4999999999999988E-4</v>
      </c>
      <c r="P18" s="168">
        <f t="shared" si="1"/>
        <v>4.4999999999999988E-4</v>
      </c>
      <c r="Q18" s="230">
        <f t="shared" si="1"/>
        <v>2.2049999999999993E-2</v>
      </c>
      <c r="R18" s="239"/>
      <c r="T18" s="155"/>
    </row>
    <row r="19" spans="1:20" ht="20">
      <c r="A19" s="91" t="str">
        <f>'CATR-Er'!A9</f>
        <v>A2-3</v>
      </c>
      <c r="B19" s="91" t="str">
        <f>'CATR-Er'!B9</f>
        <v>RF leakage (SGH connector terminated &amp; test range antenna connector cable terminated)</v>
      </c>
      <c r="C19" s="92">
        <f>'CATR-Er'!C9</f>
        <v>0.01</v>
      </c>
      <c r="D19" s="92">
        <f>'CATR-Er'!D9</f>
        <v>0.01</v>
      </c>
      <c r="E19" s="92">
        <v>0.01</v>
      </c>
      <c r="F19" s="90" t="str">
        <f>'CATR-Er'!F9</f>
        <v>Gaussian</v>
      </c>
      <c r="G19" s="92">
        <f>'CATR-Er'!G9</f>
        <v>1</v>
      </c>
      <c r="H19" s="90">
        <v>1</v>
      </c>
      <c r="I19" s="2">
        <f t="shared" si="0"/>
        <v>0.01</v>
      </c>
      <c r="J19" s="2">
        <f t="shared" si="0"/>
        <v>0.01</v>
      </c>
      <c r="K19" s="14">
        <v>0.01</v>
      </c>
      <c r="L19" s="291" t="s">
        <v>303</v>
      </c>
      <c r="M19" s="18"/>
      <c r="N19" s="17"/>
      <c r="O19" s="168">
        <f t="shared" si="1"/>
        <v>1E-4</v>
      </c>
      <c r="P19" s="168">
        <f t="shared" si="1"/>
        <v>1E-4</v>
      </c>
      <c r="Q19" s="230">
        <f t="shared" si="1"/>
        <v>1E-4</v>
      </c>
      <c r="R19" s="239"/>
      <c r="T19" s="155"/>
    </row>
    <row r="20" spans="1:20" ht="10.5">
      <c r="A20" s="91" t="str">
        <f>'CATR-Er'!A10</f>
        <v>A2-4a</v>
      </c>
      <c r="B20" s="91" t="str">
        <f>'CATR-Er'!B10</f>
        <v>QZ ripple experienced by BS</v>
      </c>
      <c r="C20" s="92">
        <f>'CATR-Er'!C10</f>
        <v>0.4</v>
      </c>
      <c r="D20" s="92">
        <f>'CATR-Er'!D10</f>
        <v>0.4</v>
      </c>
      <c r="E20" s="92">
        <v>0.4</v>
      </c>
      <c r="F20" s="90" t="str">
        <f>'CATR-Er'!F10</f>
        <v xml:space="preserve">Gaussian </v>
      </c>
      <c r="G20" s="92">
        <f>'CATR-Er'!G10</f>
        <v>1</v>
      </c>
      <c r="H20" s="90">
        <v>1</v>
      </c>
      <c r="I20" s="2">
        <f t="shared" si="0"/>
        <v>0.4</v>
      </c>
      <c r="J20" s="2">
        <f t="shared" si="0"/>
        <v>0.4</v>
      </c>
      <c r="K20" s="14">
        <v>0.4</v>
      </c>
      <c r="L20" s="291" t="s">
        <v>303</v>
      </c>
      <c r="M20" s="18"/>
      <c r="N20" s="17"/>
      <c r="O20" s="168">
        <f t="shared" si="1"/>
        <v>0.16000000000000003</v>
      </c>
      <c r="P20" s="168">
        <f t="shared" si="1"/>
        <v>0.16000000000000003</v>
      </c>
      <c r="Q20" s="230">
        <f t="shared" si="1"/>
        <v>0.16000000000000003</v>
      </c>
      <c r="R20" s="239"/>
      <c r="T20" s="155"/>
    </row>
    <row r="21" spans="1:20" ht="10.5">
      <c r="A21" s="91" t="str">
        <f>'CATR-Er'!A11</f>
        <v>A2-12</v>
      </c>
      <c r="B21" s="91" t="str">
        <f>'CATR-Er'!B11</f>
        <v>Frequency flatness of test system</v>
      </c>
      <c r="C21" s="92">
        <f>'CATR-Er'!C11</f>
        <v>0.25</v>
      </c>
      <c r="D21" s="92">
        <f>'CATR-Er'!D11</f>
        <v>0.25</v>
      </c>
      <c r="E21" s="92">
        <v>0.25</v>
      </c>
      <c r="F21" s="90" t="str">
        <f>'CATR-Er'!F11</f>
        <v>Gaussian</v>
      </c>
      <c r="G21" s="92">
        <f>'CATR-Er'!G11</f>
        <v>1</v>
      </c>
      <c r="H21" s="90">
        <v>1</v>
      </c>
      <c r="I21" s="2">
        <f t="shared" si="0"/>
        <v>0.25</v>
      </c>
      <c r="J21" s="2">
        <f t="shared" si="0"/>
        <v>0.25</v>
      </c>
      <c r="K21" s="14">
        <v>0.25</v>
      </c>
      <c r="L21" s="291" t="s">
        <v>303</v>
      </c>
      <c r="M21" s="18"/>
      <c r="N21" s="17"/>
      <c r="O21" s="168">
        <f t="shared" si="1"/>
        <v>6.25E-2</v>
      </c>
      <c r="P21" s="168">
        <f t="shared" si="1"/>
        <v>6.25E-2</v>
      </c>
      <c r="Q21" s="230">
        <f t="shared" si="1"/>
        <v>6.25E-2</v>
      </c>
      <c r="R21" s="239"/>
      <c r="T21" s="155"/>
    </row>
    <row r="22" spans="1:20" ht="10.5">
      <c r="A22" s="90" t="str">
        <f>'[1]CATR-Er'!A17</f>
        <v>A2-19</v>
      </c>
      <c r="B22" s="90" t="str">
        <f>'[1]CATR-Er'!B17</f>
        <v>Uncertainty of the LNA (FR2 only)</v>
      </c>
      <c r="C22" s="84"/>
      <c r="D22" s="92"/>
      <c r="E22" s="92">
        <v>1.5</v>
      </c>
      <c r="F22" s="90" t="str">
        <f>'CATR-Er'!F12</f>
        <v>Gaussian</v>
      </c>
      <c r="G22" s="92">
        <f>'CATR-Er'!G12</f>
        <v>1</v>
      </c>
      <c r="H22" s="90">
        <v>1</v>
      </c>
      <c r="I22" s="2"/>
      <c r="J22" s="2"/>
      <c r="K22" s="14">
        <v>1.5</v>
      </c>
      <c r="L22" s="291" t="s">
        <v>303</v>
      </c>
      <c r="M22" s="18"/>
      <c r="N22" s="17"/>
      <c r="O22" s="230"/>
      <c r="P22" s="230"/>
      <c r="Q22" s="268">
        <f>K22^2</f>
        <v>2.25</v>
      </c>
      <c r="R22" s="239"/>
      <c r="T22" s="155"/>
    </row>
    <row r="23" spans="1:20" ht="11.25" customHeight="1">
      <c r="A23" s="315" t="s">
        <v>11</v>
      </c>
      <c r="B23" s="316"/>
      <c r="C23" s="316"/>
      <c r="D23" s="316"/>
      <c r="E23" s="316"/>
      <c r="F23" s="316"/>
      <c r="G23" s="316"/>
      <c r="H23" s="316"/>
      <c r="I23" s="316"/>
      <c r="J23" s="316"/>
      <c r="K23" s="316"/>
      <c r="L23" s="317"/>
      <c r="M23" s="284"/>
      <c r="N23" s="11"/>
      <c r="O23" s="168">
        <f t="shared" ref="O23:O35" si="2">I23^2</f>
        <v>0</v>
      </c>
      <c r="P23" s="168">
        <f t="shared" ref="P23:P35" si="3">J23^2</f>
        <v>0</v>
      </c>
      <c r="Q23" s="230">
        <f t="shared" ref="Q23:Q35" si="4">K23^2</f>
        <v>0</v>
      </c>
      <c r="R23" s="239"/>
      <c r="T23" s="155"/>
    </row>
    <row r="24" spans="1:20" ht="10.5">
      <c r="A24" s="90" t="str">
        <f>TE!A9</f>
        <v>C1-3</v>
      </c>
      <c r="B24" s="91" t="str">
        <f>TE!B9</f>
        <v>Uncertainty of the network analyzer</v>
      </c>
      <c r="C24" s="131">
        <f>TE!C9</f>
        <v>0.3</v>
      </c>
      <c r="D24" s="92">
        <f>TE!D9</f>
        <v>0.3</v>
      </c>
      <c r="E24" s="306">
        <f>TE!K9</f>
        <v>0.85</v>
      </c>
      <c r="F24" s="90" t="str">
        <f>TE!E9</f>
        <v>Gaussian</v>
      </c>
      <c r="G24" s="92">
        <f>TE!F9</f>
        <v>1</v>
      </c>
      <c r="H24" s="130">
        <v>1</v>
      </c>
      <c r="I24" s="2">
        <f t="shared" ref="I24:I35" si="5">C24/$G24</f>
        <v>0.3</v>
      </c>
      <c r="J24" s="2">
        <f t="shared" ref="J24:K35" si="6">D24/$G24</f>
        <v>0.3</v>
      </c>
      <c r="K24" s="308">
        <f>E24/G24</f>
        <v>0.85</v>
      </c>
      <c r="L24" s="291" t="s">
        <v>303</v>
      </c>
      <c r="M24" s="18"/>
      <c r="N24" s="17"/>
      <c r="O24" s="168">
        <f t="shared" si="2"/>
        <v>0.09</v>
      </c>
      <c r="P24" s="168">
        <f t="shared" si="3"/>
        <v>0.09</v>
      </c>
      <c r="Q24" s="230">
        <f t="shared" si="4"/>
        <v>0.72249999999999992</v>
      </c>
      <c r="R24" s="239"/>
      <c r="T24" s="155"/>
    </row>
    <row r="25" spans="1:20" ht="10.5">
      <c r="A25" s="91" t="str">
        <f>'CATR-Er'!A23</f>
        <v>A2-5b</v>
      </c>
      <c r="B25" s="91" t="str">
        <f>'CATR-Er'!B23</f>
        <v>Mismatch of receiver chain for low power receiver</v>
      </c>
      <c r="C25" s="131">
        <f>'CATR-Er'!C23</f>
        <v>0.72</v>
      </c>
      <c r="D25" s="92">
        <f>'CATR-Er'!D23</f>
        <v>0.72</v>
      </c>
      <c r="E25" s="92">
        <v>1.3717871555019023</v>
      </c>
      <c r="F25" s="90" t="str">
        <f>'CATR-Er'!F23</f>
        <v>U-shaped</v>
      </c>
      <c r="G25" s="92">
        <f>'CATR-Er'!G23</f>
        <v>1.4142135623730951</v>
      </c>
      <c r="H25" s="130">
        <v>1</v>
      </c>
      <c r="I25" s="2">
        <f t="shared" si="5"/>
        <v>0.50911688245431419</v>
      </c>
      <c r="J25" s="2">
        <f t="shared" si="6"/>
        <v>0.50911688245431419</v>
      </c>
      <c r="K25" s="308">
        <f>'CATR-Er'!N22</f>
        <v>1.18</v>
      </c>
      <c r="L25" s="291" t="s">
        <v>303</v>
      </c>
      <c r="M25" s="18"/>
      <c r="N25" s="17"/>
      <c r="O25" s="168">
        <f t="shared" si="2"/>
        <v>0.25919999999999999</v>
      </c>
      <c r="P25" s="168">
        <f t="shared" si="3"/>
        <v>0.25919999999999999</v>
      </c>
      <c r="Q25" s="230">
        <f t="shared" si="4"/>
        <v>1.3923999999999999</v>
      </c>
      <c r="R25" s="239"/>
      <c r="T25" s="155"/>
    </row>
    <row r="26" spans="1:20" ht="10.5">
      <c r="A26" s="90" t="str">
        <f>'CATR-Er'!A24</f>
        <v>A2-6</v>
      </c>
      <c r="B26" s="91" t="str">
        <f>'CATR-Er'!B24</f>
        <v>Insertion loss of receiver chain</v>
      </c>
      <c r="C26" s="131">
        <f>'CATR-Er'!C24</f>
        <v>0</v>
      </c>
      <c r="D26" s="92">
        <f>'CATR-Er'!D24</f>
        <v>0</v>
      </c>
      <c r="E26" s="92">
        <v>0.18</v>
      </c>
      <c r="F26" s="90" t="str">
        <f>'CATR-Er'!F24</f>
        <v>Rectangular</v>
      </c>
      <c r="G26" s="92">
        <f>'CATR-Er'!G24</f>
        <v>1.7320508075688772</v>
      </c>
      <c r="H26" s="130">
        <v>1</v>
      </c>
      <c r="I26" s="2">
        <f t="shared" si="5"/>
        <v>0</v>
      </c>
      <c r="J26" s="2">
        <f t="shared" si="6"/>
        <v>0</v>
      </c>
      <c r="K26" s="14">
        <v>0.10392304845413264</v>
      </c>
      <c r="L26" s="291" t="s">
        <v>303</v>
      </c>
      <c r="M26" s="18"/>
      <c r="N26" s="17"/>
      <c r="O26" s="168">
        <f t="shared" si="2"/>
        <v>0</v>
      </c>
      <c r="P26" s="168">
        <f t="shared" si="3"/>
        <v>0</v>
      </c>
      <c r="Q26" s="230">
        <f t="shared" si="4"/>
        <v>1.0800000000000001E-2</v>
      </c>
      <c r="R26" s="239"/>
      <c r="T26" s="155"/>
    </row>
    <row r="27" spans="1:20" ht="20">
      <c r="A27" s="91" t="str">
        <f>'CATR-Er'!A25</f>
        <v>A2-3</v>
      </c>
      <c r="B27" s="91" t="str">
        <f>'CATR-Er'!B25</f>
        <v>RF leakage (SGH connector terminated &amp; test range antenna connector cable terminated)</v>
      </c>
      <c r="C27" s="131">
        <f>'CATR-Er'!C25</f>
        <v>0.01</v>
      </c>
      <c r="D27" s="92">
        <f>'CATR-Er'!D25</f>
        <v>0.01</v>
      </c>
      <c r="E27" s="92">
        <v>0.01</v>
      </c>
      <c r="F27" s="90" t="str">
        <f>'CATR-Er'!F25</f>
        <v>Gaussian</v>
      </c>
      <c r="G27" s="92">
        <f>'CATR-Er'!G25</f>
        <v>1</v>
      </c>
      <c r="H27" s="130">
        <v>1</v>
      </c>
      <c r="I27" s="2">
        <f t="shared" si="5"/>
        <v>0.01</v>
      </c>
      <c r="J27" s="2">
        <f t="shared" si="6"/>
        <v>0.01</v>
      </c>
      <c r="K27" s="14">
        <v>0.01</v>
      </c>
      <c r="L27" s="291" t="s">
        <v>303</v>
      </c>
      <c r="M27" s="18"/>
      <c r="N27" s="17"/>
      <c r="O27" s="168">
        <f t="shared" si="2"/>
        <v>1E-4</v>
      </c>
      <c r="P27" s="168">
        <f t="shared" si="3"/>
        <v>1E-4</v>
      </c>
      <c r="Q27" s="230">
        <f t="shared" si="4"/>
        <v>1E-4</v>
      </c>
      <c r="R27" s="239"/>
      <c r="T27" s="155"/>
    </row>
    <row r="28" spans="1:20" ht="10.5">
      <c r="A28" s="91" t="str">
        <f>'CATR-Er'!A26</f>
        <v>A2-7</v>
      </c>
      <c r="B28" s="91" t="str">
        <f>'CATR-Er'!B26</f>
        <v>Influence of the calibration antenna feed cable</v>
      </c>
      <c r="C28" s="131">
        <f>'CATR-Er'!C26</f>
        <v>0.21</v>
      </c>
      <c r="D28" s="92">
        <f>'CATR-Er'!D26</f>
        <v>0.28999999999999998</v>
      </c>
      <c r="E28" s="92">
        <v>0.28999999999999998</v>
      </c>
      <c r="F28" s="90" t="str">
        <f>'CATR-Er'!F26</f>
        <v>U-shaped</v>
      </c>
      <c r="G28" s="92">
        <f>'CATR-Er'!G26</f>
        <v>1.4142135623730951</v>
      </c>
      <c r="H28" s="130">
        <v>1</v>
      </c>
      <c r="I28" s="2">
        <f t="shared" si="5"/>
        <v>0.14849242404917495</v>
      </c>
      <c r="J28" s="2">
        <f t="shared" si="6"/>
        <v>0.20506096654409875</v>
      </c>
      <c r="K28" s="14">
        <f t="shared" si="6"/>
        <v>0.20506096654409875</v>
      </c>
      <c r="L28" s="291" t="s">
        <v>303</v>
      </c>
      <c r="M28" s="18"/>
      <c r="N28" s="17"/>
      <c r="O28" s="168">
        <f t="shared" si="2"/>
        <v>2.2049999999999993E-2</v>
      </c>
      <c r="P28" s="168">
        <f t="shared" si="3"/>
        <v>4.2049999999999983E-2</v>
      </c>
      <c r="Q28" s="230">
        <f t="shared" si="4"/>
        <v>4.2049999999999983E-2</v>
      </c>
      <c r="R28" s="239"/>
      <c r="T28" s="155"/>
    </row>
    <row r="29" spans="1:20" ht="10.5">
      <c r="A29" s="90" t="str">
        <f>TE!A10</f>
        <v>C1-4</v>
      </c>
      <c r="B29" s="91" t="str">
        <f>TE!B10</f>
        <v>Uncertainty of the absolute gain of the reference antenna</v>
      </c>
      <c r="C29" s="131">
        <f>TE!C10</f>
        <v>0.51961524227066314</v>
      </c>
      <c r="D29" s="92">
        <f>TE!D10</f>
        <v>0.51961524227066314</v>
      </c>
      <c r="E29" s="92">
        <v>0.51961524227066314</v>
      </c>
      <c r="F29" s="90" t="str">
        <f>TE!E10</f>
        <v>Rectangular</v>
      </c>
      <c r="G29" s="92">
        <f>TE!F10</f>
        <v>1.7320508075688772</v>
      </c>
      <c r="H29" s="130">
        <v>1</v>
      </c>
      <c r="I29" s="2">
        <f t="shared" si="5"/>
        <v>0.3</v>
      </c>
      <c r="J29" s="2">
        <f t="shared" si="6"/>
        <v>0.3</v>
      </c>
      <c r="K29" s="14">
        <v>0.3</v>
      </c>
      <c r="L29" s="291" t="s">
        <v>303</v>
      </c>
      <c r="M29" s="18"/>
      <c r="N29" s="17"/>
      <c r="O29" s="168">
        <f t="shared" si="2"/>
        <v>0.09</v>
      </c>
      <c r="P29" s="168">
        <f t="shared" si="3"/>
        <v>0.09</v>
      </c>
      <c r="Q29" s="230">
        <f t="shared" si="4"/>
        <v>0.09</v>
      </c>
      <c r="R29" s="239"/>
      <c r="T29" s="155"/>
    </row>
    <row r="30" spans="1:20" ht="10.5">
      <c r="A30" s="91" t="str">
        <f>'CATR-Er'!A28</f>
        <v>A2-8</v>
      </c>
      <c r="B30" s="91" t="str">
        <f>'CATR-Er'!B28</f>
        <v>Misalignment positioning system</v>
      </c>
      <c r="C30" s="131">
        <f>'CATR-Er'!C28</f>
        <v>0</v>
      </c>
      <c r="D30" s="92">
        <f>'CATR-Er'!D28</f>
        <v>0</v>
      </c>
      <c r="E30" s="92">
        <v>0</v>
      </c>
      <c r="F30" s="90" t="str">
        <f>'CATR-Er'!F28</f>
        <v xml:space="preserve">Exp. normal </v>
      </c>
      <c r="G30" s="92">
        <f>'CATR-Er'!G28</f>
        <v>2</v>
      </c>
      <c r="H30" s="130">
        <v>1</v>
      </c>
      <c r="I30" s="2">
        <f t="shared" si="5"/>
        <v>0</v>
      </c>
      <c r="J30" s="2">
        <f t="shared" si="6"/>
        <v>0</v>
      </c>
      <c r="K30" s="14">
        <v>0</v>
      </c>
      <c r="L30" s="291" t="s">
        <v>303</v>
      </c>
      <c r="M30" s="18"/>
      <c r="N30" s="17"/>
      <c r="O30" s="168">
        <f t="shared" si="2"/>
        <v>0</v>
      </c>
      <c r="P30" s="168">
        <f t="shared" si="3"/>
        <v>0</v>
      </c>
      <c r="Q30" s="230">
        <f t="shared" si="4"/>
        <v>0</v>
      </c>
      <c r="R30" s="239"/>
      <c r="T30" s="155"/>
    </row>
    <row r="31" spans="1:20" ht="20">
      <c r="A31" s="91" t="str">
        <f>'CATR-Er'!A29</f>
        <v>A2-1b</v>
      </c>
      <c r="B31" s="91" t="str">
        <f>'CATR-Er'!B29</f>
        <v>Misalignment and pointing error of calibration antenna (for EIRP)</v>
      </c>
      <c r="C31" s="131">
        <f>'CATR-Er'!C29</f>
        <v>0</v>
      </c>
      <c r="D31" s="92">
        <f>'CATR-Er'!D29</f>
        <v>0</v>
      </c>
      <c r="E31" s="92">
        <v>0</v>
      </c>
      <c r="F31" s="90" t="str">
        <f>'CATR-Er'!F29</f>
        <v>Exp. normal</v>
      </c>
      <c r="G31" s="92">
        <f>'CATR-Er'!G29</f>
        <v>2</v>
      </c>
      <c r="H31" s="130">
        <v>1</v>
      </c>
      <c r="I31" s="2">
        <f t="shared" si="5"/>
        <v>0</v>
      </c>
      <c r="J31" s="2">
        <f t="shared" si="6"/>
        <v>0</v>
      </c>
      <c r="K31" s="14">
        <v>0</v>
      </c>
      <c r="L31" s="291" t="s">
        <v>303</v>
      </c>
      <c r="M31" s="18"/>
      <c r="N31" s="17"/>
      <c r="O31" s="168">
        <f t="shared" si="2"/>
        <v>0</v>
      </c>
      <c r="P31" s="168">
        <f t="shared" si="3"/>
        <v>0</v>
      </c>
      <c r="Q31" s="230">
        <f t="shared" si="4"/>
        <v>0</v>
      </c>
      <c r="R31" s="239"/>
      <c r="T31" s="155"/>
    </row>
    <row r="32" spans="1:20" ht="10.5">
      <c r="A32" s="91" t="str">
        <f>'CATR-Er'!A30</f>
        <v>A2-9</v>
      </c>
      <c r="B32" s="91" t="str">
        <f>'CATR-Er'!B30</f>
        <v>Rotary joints</v>
      </c>
      <c r="C32" s="131">
        <f>'CATR-Er'!C30</f>
        <v>0</v>
      </c>
      <c r="D32" s="92">
        <f>'CATR-Er'!D30</f>
        <v>0</v>
      </c>
      <c r="E32" s="92">
        <v>0</v>
      </c>
      <c r="F32" s="90" t="str">
        <f>'CATR-Er'!F30</f>
        <v>U-shaped</v>
      </c>
      <c r="G32" s="92">
        <f>'CATR-Er'!G30</f>
        <v>1.4142135623730951</v>
      </c>
      <c r="H32" s="130">
        <v>1</v>
      </c>
      <c r="I32" s="2">
        <f t="shared" si="5"/>
        <v>0</v>
      </c>
      <c r="J32" s="2">
        <f t="shared" si="6"/>
        <v>0</v>
      </c>
      <c r="K32" s="14">
        <v>0</v>
      </c>
      <c r="L32" s="291" t="s">
        <v>303</v>
      </c>
      <c r="M32" s="18"/>
      <c r="N32" s="17"/>
      <c r="O32" s="168">
        <f t="shared" si="2"/>
        <v>0</v>
      </c>
      <c r="P32" s="168">
        <f t="shared" si="3"/>
        <v>0</v>
      </c>
      <c r="Q32" s="230">
        <f t="shared" si="4"/>
        <v>0</v>
      </c>
      <c r="R32" s="239"/>
      <c r="T32" s="155"/>
    </row>
    <row r="33" spans="1:23" ht="20">
      <c r="A33" s="91" t="str">
        <f>'CATR-Er'!A31</f>
        <v>A2-2b</v>
      </c>
      <c r="B33" s="91" t="str">
        <f>'CATR-Er'!B31</f>
        <v>Standing wave between calibration antenna and test range antenna</v>
      </c>
      <c r="C33" s="131">
        <f>'CATR-Er'!C31</f>
        <v>0.09</v>
      </c>
      <c r="D33" s="92">
        <f>'CATR-Er'!D31</f>
        <v>0.09</v>
      </c>
      <c r="E33" s="92">
        <v>0.09</v>
      </c>
      <c r="F33" s="90" t="str">
        <f>'CATR-Er'!F31</f>
        <v>U-shaped</v>
      </c>
      <c r="G33" s="92">
        <f>'CATR-Er'!G31</f>
        <v>1.4142135623730951</v>
      </c>
      <c r="H33" s="130">
        <v>1</v>
      </c>
      <c r="I33" s="2">
        <f t="shared" si="5"/>
        <v>6.3639610306789274E-2</v>
      </c>
      <c r="J33" s="2">
        <f t="shared" si="6"/>
        <v>6.3639610306789274E-2</v>
      </c>
      <c r="K33" s="14">
        <v>6.3639610306789274E-2</v>
      </c>
      <c r="L33" s="291" t="s">
        <v>303</v>
      </c>
      <c r="M33" s="18"/>
      <c r="N33" s="17"/>
      <c r="O33" s="168">
        <f t="shared" si="2"/>
        <v>4.0499999999999998E-3</v>
      </c>
      <c r="P33" s="168">
        <f t="shared" si="3"/>
        <v>4.0499999999999998E-3</v>
      </c>
      <c r="Q33" s="230">
        <f t="shared" si="4"/>
        <v>4.0499999999999998E-3</v>
      </c>
      <c r="R33" s="239"/>
      <c r="T33" s="155"/>
    </row>
    <row r="34" spans="1:23" ht="20">
      <c r="A34" s="91" t="str">
        <f>'CATR-Er'!A32</f>
        <v>A2-4b</v>
      </c>
      <c r="B34" s="91" t="str">
        <f>'CATR-Er'!B32</f>
        <v>QZ ripple experienced by calibration antenna (normal test conditions)</v>
      </c>
      <c r="C34" s="131">
        <f>'CATR-Er'!C32</f>
        <v>8.9999999999999993E-3</v>
      </c>
      <c r="D34" s="92">
        <f>'CATR-Er'!D32</f>
        <v>8.9999999999999993E-3</v>
      </c>
      <c r="E34" s="92">
        <v>8.9999999999999993E-3</v>
      </c>
      <c r="F34" s="90" t="str">
        <f>'CATR-Er'!F32</f>
        <v>Gaussian</v>
      </c>
      <c r="G34" s="92">
        <f>'CATR-Er'!G32</f>
        <v>1</v>
      </c>
      <c r="H34" s="130">
        <v>1</v>
      </c>
      <c r="I34" s="2">
        <f t="shared" si="5"/>
        <v>8.9999999999999993E-3</v>
      </c>
      <c r="J34" s="2">
        <f t="shared" si="6"/>
        <v>8.9999999999999993E-3</v>
      </c>
      <c r="K34" s="14">
        <v>8.9999999999999993E-3</v>
      </c>
      <c r="L34" s="291" t="s">
        <v>303</v>
      </c>
      <c r="M34" s="18"/>
      <c r="N34" s="17"/>
      <c r="O34" s="168">
        <f t="shared" si="2"/>
        <v>8.099999999999999E-5</v>
      </c>
      <c r="P34" s="168">
        <f t="shared" si="3"/>
        <v>8.099999999999999E-5</v>
      </c>
      <c r="Q34" s="230">
        <f t="shared" si="4"/>
        <v>8.099999999999999E-5</v>
      </c>
      <c r="R34" s="239"/>
      <c r="T34" s="155"/>
    </row>
    <row r="35" spans="1:23" ht="10.5">
      <c r="A35" s="91" t="str">
        <f>'CATR-Er'!A33</f>
        <v>A2-11</v>
      </c>
      <c r="B35" s="91" t="str">
        <f>'CATR-Er'!B33</f>
        <v>Switching uncertainty</v>
      </c>
      <c r="C35" s="131">
        <f>'CATR-Er'!C33</f>
        <v>0.1</v>
      </c>
      <c r="D35" s="92">
        <f>'CATR-Er'!D33</f>
        <v>0.1</v>
      </c>
      <c r="E35" s="92">
        <v>0.43</v>
      </c>
      <c r="F35" s="90" t="str">
        <f>'CATR-Er'!F33</f>
        <v>Rectangular</v>
      </c>
      <c r="G35" s="92">
        <f>'CATR-Er'!G33</f>
        <v>1.7320508075688772</v>
      </c>
      <c r="H35" s="130">
        <v>1</v>
      </c>
      <c r="I35" s="2">
        <f t="shared" si="5"/>
        <v>5.7735026918962581E-2</v>
      </c>
      <c r="J35" s="2">
        <f t="shared" si="6"/>
        <v>5.7735026918962581E-2</v>
      </c>
      <c r="K35" s="14">
        <v>0.2482606157515391</v>
      </c>
      <c r="L35" s="291" t="s">
        <v>303</v>
      </c>
      <c r="M35" s="18"/>
      <c r="N35" s="17"/>
      <c r="O35" s="168">
        <f t="shared" si="2"/>
        <v>3.333333333333334E-3</v>
      </c>
      <c r="P35" s="168">
        <f t="shared" si="3"/>
        <v>3.333333333333334E-3</v>
      </c>
      <c r="Q35" s="230">
        <f t="shared" si="4"/>
        <v>6.1633333333333346E-2</v>
      </c>
      <c r="R35" s="239"/>
      <c r="T35" s="155"/>
    </row>
    <row r="36" spans="1:23" ht="10.5">
      <c r="A36" s="385" t="s">
        <v>191</v>
      </c>
      <c r="B36" s="385"/>
      <c r="C36" s="385"/>
      <c r="D36" s="385"/>
      <c r="E36" s="385"/>
      <c r="F36" s="385"/>
      <c r="G36" s="385"/>
      <c r="H36" s="385"/>
      <c r="I36" s="129">
        <f t="shared" ref="I36:I37" si="7">O36</f>
        <v>1.2295789252151867</v>
      </c>
      <c r="J36" s="129">
        <f>P36</f>
        <v>1.2376850703362845</v>
      </c>
      <c r="K36" s="15">
        <f>Q36</f>
        <v>3.2245719612583206</v>
      </c>
      <c r="L36" s="233"/>
      <c r="M36" s="233"/>
      <c r="N36" s="13"/>
      <c r="O36" s="168">
        <f>(SUM(O16:O35))^0.5</f>
        <v>1.2295789252151867</v>
      </c>
      <c r="P36" s="168">
        <f>(SUM(P16:P35))^0.5</f>
        <v>1.2376850703362845</v>
      </c>
      <c r="Q36" s="230">
        <f>(SUM(Q16:Q35))^0.5</f>
        <v>3.2245719612583206</v>
      </c>
      <c r="R36" s="239"/>
      <c r="T36" s="155"/>
    </row>
    <row r="37" spans="1:23" ht="10.5">
      <c r="A37" s="385" t="s">
        <v>192</v>
      </c>
      <c r="B37" s="385"/>
      <c r="C37" s="385"/>
      <c r="D37" s="385"/>
      <c r="E37" s="385"/>
      <c r="F37" s="385"/>
      <c r="G37" s="385"/>
      <c r="H37" s="385"/>
      <c r="I37" s="129">
        <f t="shared" si="7"/>
        <v>2.4099746934217658</v>
      </c>
      <c r="J37" s="129">
        <f>P37</f>
        <v>2.4258627378591178</v>
      </c>
      <c r="K37" s="15">
        <f>Q37</f>
        <v>6.3201610440663085</v>
      </c>
      <c r="L37" s="233"/>
      <c r="M37" s="233"/>
      <c r="N37" s="13"/>
      <c r="O37" s="168">
        <f>O36*1.96</f>
        <v>2.4099746934217658</v>
      </c>
      <c r="P37" s="168">
        <f>P36*1.96</f>
        <v>2.4258627378591178</v>
      </c>
      <c r="Q37" s="230">
        <f>Q36*1.96</f>
        <v>6.3201610440663085</v>
      </c>
      <c r="R37" s="239"/>
      <c r="T37" s="155"/>
    </row>
    <row r="38" spans="1:23" ht="10.5">
      <c r="A38" s="384" t="s">
        <v>43</v>
      </c>
      <c r="B38" s="384"/>
      <c r="C38" s="384"/>
      <c r="D38" s="384"/>
      <c r="E38" s="384"/>
      <c r="F38" s="384"/>
      <c r="G38" s="384"/>
      <c r="H38" s="384"/>
      <c r="I38" s="23">
        <v>1.2</v>
      </c>
      <c r="J38" s="23">
        <v>1.2</v>
      </c>
      <c r="K38" s="128">
        <v>1.2</v>
      </c>
      <c r="L38" s="25"/>
      <c r="M38" s="25"/>
      <c r="N38" s="13"/>
      <c r="O38" s="175"/>
      <c r="P38" s="175"/>
      <c r="Q38" s="239"/>
      <c r="R38" s="239"/>
      <c r="T38" s="155" t="s">
        <v>159</v>
      </c>
    </row>
    <row r="39" spans="1:23" ht="10.5">
      <c r="A39" s="384" t="s">
        <v>44</v>
      </c>
      <c r="B39" s="384"/>
      <c r="C39" s="384"/>
      <c r="D39" s="384"/>
      <c r="E39" s="384"/>
      <c r="F39" s="384"/>
      <c r="G39" s="384"/>
      <c r="H39" s="384"/>
      <c r="I39" s="128">
        <f>((I37^2)+(I38^2))^0.5</f>
        <v>2.6922069056692757</v>
      </c>
      <c r="J39" s="128">
        <f t="shared" ref="J39:K39" si="8">((J37^2)+(J38^2))^0.5</f>
        <v>2.7064386235296993</v>
      </c>
      <c r="K39" s="310">
        <f t="shared" si="8"/>
        <v>6.4330735751220294</v>
      </c>
      <c r="L39" s="247"/>
      <c r="M39" s="247"/>
      <c r="N39" s="13"/>
      <c r="O39" s="175"/>
      <c r="P39" s="175"/>
      <c r="Q39" s="239"/>
      <c r="R39" s="239"/>
      <c r="T39" s="155"/>
      <c r="U39" s="47"/>
    </row>
    <row r="40" spans="1:23">
      <c r="T40" s="155"/>
      <c r="U40" s="47"/>
    </row>
    <row r="41" spans="1:23" s="100" customFormat="1">
      <c r="A41" s="364" t="s">
        <v>29</v>
      </c>
      <c r="B41" s="364"/>
      <c r="C41" s="364"/>
      <c r="D41" s="364"/>
      <c r="E41" s="364"/>
      <c r="F41" s="364"/>
      <c r="G41" s="364"/>
      <c r="H41" s="364"/>
      <c r="I41" s="364"/>
      <c r="J41" s="364"/>
      <c r="K41" s="110"/>
      <c r="L41" s="110"/>
      <c r="M41" s="110"/>
      <c r="N41" s="110"/>
      <c r="O41" s="387" t="s">
        <v>31</v>
      </c>
      <c r="P41" s="388"/>
      <c r="Q41" s="178"/>
      <c r="R41" s="178"/>
      <c r="T41" s="174"/>
      <c r="U41" s="110"/>
      <c r="W41" s="110"/>
    </row>
    <row r="42" spans="1:23" s="100" customFormat="1" ht="10.5">
      <c r="A42" s="361" t="s">
        <v>0</v>
      </c>
      <c r="B42" s="361" t="s">
        <v>1</v>
      </c>
      <c r="C42" s="362" t="s">
        <v>248</v>
      </c>
      <c r="D42" s="362"/>
      <c r="E42" s="229"/>
      <c r="F42" s="361" t="s">
        <v>2</v>
      </c>
      <c r="G42" s="362" t="s">
        <v>3</v>
      </c>
      <c r="H42" s="363" t="s">
        <v>200</v>
      </c>
      <c r="I42" s="362" t="s">
        <v>190</v>
      </c>
      <c r="J42" s="362"/>
      <c r="K42" s="115"/>
      <c r="L42" s="115"/>
      <c r="M42" s="115"/>
      <c r="N42" s="111"/>
      <c r="O42" s="389"/>
      <c r="P42" s="390"/>
      <c r="Q42" s="178"/>
      <c r="R42" s="178"/>
      <c r="T42" s="174"/>
      <c r="U42" s="110"/>
      <c r="W42" s="110"/>
    </row>
    <row r="43" spans="1:23" s="100" customFormat="1" ht="20">
      <c r="A43" s="361"/>
      <c r="B43" s="361"/>
      <c r="C43" s="106" t="s">
        <v>169</v>
      </c>
      <c r="D43" s="106" t="s">
        <v>170</v>
      </c>
      <c r="E43" s="106"/>
      <c r="F43" s="361"/>
      <c r="G43" s="362"/>
      <c r="H43" s="363"/>
      <c r="I43" s="106" t="s">
        <v>169</v>
      </c>
      <c r="J43" s="106" t="s">
        <v>170</v>
      </c>
      <c r="K43" s="107"/>
      <c r="L43" s="107"/>
      <c r="M43" s="107"/>
      <c r="N43" s="113"/>
      <c r="O43" s="391"/>
      <c r="P43" s="392"/>
      <c r="Q43" s="178"/>
      <c r="R43" s="178"/>
      <c r="T43" s="174"/>
      <c r="U43" s="110"/>
      <c r="W43" s="110"/>
    </row>
    <row r="44" spans="1:23" s="100" customFormat="1" ht="10.5">
      <c r="A44" s="366" t="s">
        <v>183</v>
      </c>
      <c r="B44" s="366"/>
      <c r="C44" s="366"/>
      <c r="D44" s="366"/>
      <c r="E44" s="366"/>
      <c r="F44" s="366"/>
      <c r="G44" s="366"/>
      <c r="H44" s="366"/>
      <c r="I44" s="366"/>
      <c r="J44" s="366"/>
      <c r="K44" s="101"/>
      <c r="L44" s="101"/>
      <c r="M44" s="101"/>
      <c r="N44" s="101"/>
      <c r="O44" s="169"/>
      <c r="P44" s="169"/>
      <c r="Q44" s="179"/>
      <c r="R44" s="179"/>
      <c r="T44" s="174"/>
      <c r="U44" s="110"/>
      <c r="W44" s="110"/>
    </row>
    <row r="45" spans="1:23" s="100" customFormat="1" ht="10.5">
      <c r="A45" s="366" t="s">
        <v>11</v>
      </c>
      <c r="B45" s="366"/>
      <c r="C45" s="366"/>
      <c r="D45" s="366"/>
      <c r="E45" s="366"/>
      <c r="F45" s="366"/>
      <c r="G45" s="366"/>
      <c r="H45" s="366"/>
      <c r="I45" s="366"/>
      <c r="J45" s="366"/>
      <c r="K45" s="101"/>
      <c r="L45" s="101"/>
      <c r="M45" s="101"/>
      <c r="N45" s="102"/>
      <c r="O45" s="166"/>
      <c r="P45" s="166"/>
      <c r="Q45" s="178"/>
      <c r="R45" s="178"/>
      <c r="T45" s="174"/>
      <c r="U45" s="110"/>
      <c r="W45" s="110"/>
    </row>
    <row r="46" spans="1:23" s="100" customFormat="1">
      <c r="C46" s="109"/>
      <c r="D46" s="109"/>
      <c r="E46" s="109"/>
      <c r="G46" s="109"/>
      <c r="I46" s="109"/>
      <c r="J46" s="109"/>
      <c r="K46" s="109"/>
      <c r="L46" s="109"/>
      <c r="M46" s="109"/>
      <c r="N46" s="110"/>
      <c r="O46" s="164"/>
      <c r="P46" s="164"/>
      <c r="Q46" s="164"/>
      <c r="R46" s="164"/>
      <c r="T46" s="174"/>
      <c r="U46" s="110"/>
      <c r="W46" s="110"/>
    </row>
    <row r="47" spans="1:23" s="100" customFormat="1">
      <c r="C47" s="109"/>
      <c r="D47" s="109"/>
      <c r="E47" s="109"/>
      <c r="G47" s="109"/>
      <c r="I47" s="109"/>
      <c r="J47" s="109"/>
      <c r="K47" s="109"/>
      <c r="L47" s="109"/>
      <c r="M47" s="109"/>
      <c r="N47" s="110"/>
      <c r="O47" s="164"/>
      <c r="P47" s="164"/>
      <c r="Q47" s="164"/>
      <c r="R47" s="164"/>
      <c r="T47" s="174"/>
      <c r="U47" s="110"/>
      <c r="W47" s="110"/>
    </row>
    <row r="48" spans="1:23" s="100" customFormat="1" ht="10.5">
      <c r="A48" s="367" t="s">
        <v>34</v>
      </c>
      <c r="B48" s="367"/>
      <c r="C48" s="367"/>
      <c r="D48" s="367"/>
      <c r="E48" s="367"/>
      <c r="F48" s="367"/>
      <c r="G48" s="367"/>
      <c r="H48" s="367"/>
      <c r="I48" s="367"/>
      <c r="J48" s="367"/>
      <c r="K48" s="116"/>
      <c r="L48" s="116"/>
      <c r="M48" s="116"/>
      <c r="N48" s="116"/>
      <c r="O48" s="360" t="s">
        <v>31</v>
      </c>
      <c r="P48" s="360"/>
      <c r="Q48" s="178"/>
      <c r="R48" s="178"/>
      <c r="T48" s="174"/>
      <c r="U48" s="110"/>
      <c r="W48" s="110"/>
    </row>
    <row r="49" spans="1:23" s="100" customFormat="1" ht="10.5">
      <c r="A49" s="361" t="s">
        <v>0</v>
      </c>
      <c r="B49" s="361" t="s">
        <v>1</v>
      </c>
      <c r="C49" s="362" t="s">
        <v>248</v>
      </c>
      <c r="D49" s="362"/>
      <c r="E49" s="229"/>
      <c r="F49" s="361" t="s">
        <v>2</v>
      </c>
      <c r="G49" s="362" t="s">
        <v>3</v>
      </c>
      <c r="H49" s="363" t="s">
        <v>200</v>
      </c>
      <c r="I49" s="362" t="s">
        <v>190</v>
      </c>
      <c r="J49" s="362"/>
      <c r="K49" s="115"/>
      <c r="L49" s="115"/>
      <c r="M49" s="115"/>
      <c r="N49" s="111"/>
      <c r="O49" s="360"/>
      <c r="P49" s="360"/>
      <c r="Q49" s="178"/>
      <c r="R49" s="178"/>
      <c r="T49" s="174"/>
      <c r="U49" s="110"/>
      <c r="W49" s="110"/>
    </row>
    <row r="50" spans="1:23" s="100" customFormat="1" ht="20">
      <c r="A50" s="361"/>
      <c r="B50" s="361"/>
      <c r="C50" s="106" t="s">
        <v>169</v>
      </c>
      <c r="D50" s="106" t="s">
        <v>170</v>
      </c>
      <c r="E50" s="106"/>
      <c r="F50" s="361"/>
      <c r="G50" s="362"/>
      <c r="H50" s="363"/>
      <c r="I50" s="106" t="s">
        <v>169</v>
      </c>
      <c r="J50" s="106" t="s">
        <v>170</v>
      </c>
      <c r="K50" s="107"/>
      <c r="L50" s="107"/>
      <c r="M50" s="107"/>
      <c r="N50" s="113"/>
      <c r="O50" s="360"/>
      <c r="P50" s="360"/>
      <c r="Q50" s="178"/>
      <c r="R50" s="178"/>
      <c r="T50" s="174"/>
      <c r="U50" s="110"/>
      <c r="W50" s="110"/>
    </row>
    <row r="51" spans="1:23" s="100" customFormat="1">
      <c r="A51" s="365" t="s">
        <v>183</v>
      </c>
      <c r="B51" s="365"/>
      <c r="C51" s="365"/>
      <c r="D51" s="365"/>
      <c r="E51" s="365"/>
      <c r="F51" s="365"/>
      <c r="G51" s="365"/>
      <c r="H51" s="365"/>
      <c r="I51" s="365"/>
      <c r="J51" s="365"/>
      <c r="K51" s="98"/>
      <c r="L51" s="98"/>
      <c r="M51" s="98"/>
      <c r="N51" s="98"/>
      <c r="O51" s="169"/>
      <c r="P51" s="169"/>
      <c r="Q51" s="179"/>
      <c r="R51" s="179"/>
      <c r="T51" s="174"/>
      <c r="U51" s="110"/>
      <c r="W51" s="110"/>
    </row>
    <row r="52" spans="1:23" s="100" customFormat="1">
      <c r="A52" s="365" t="s">
        <v>33</v>
      </c>
      <c r="B52" s="365"/>
      <c r="C52" s="365"/>
      <c r="D52" s="365"/>
      <c r="E52" s="365"/>
      <c r="F52" s="365"/>
      <c r="G52" s="365"/>
      <c r="H52" s="365"/>
      <c r="I52" s="365"/>
      <c r="J52" s="365"/>
      <c r="K52" s="98"/>
      <c r="L52" s="98"/>
      <c r="M52" s="98"/>
      <c r="N52" s="98"/>
      <c r="O52" s="166">
        <f>I52^2</f>
        <v>0</v>
      </c>
      <c r="P52" s="166">
        <f>J52^2</f>
        <v>0</v>
      </c>
      <c r="Q52" s="178"/>
      <c r="R52" s="178"/>
      <c r="T52" s="174"/>
      <c r="U52" s="110"/>
      <c r="W52" s="110"/>
    </row>
    <row r="53" spans="1:23" s="100" customFormat="1">
      <c r="C53" s="109"/>
      <c r="D53" s="109"/>
      <c r="E53" s="109"/>
      <c r="G53" s="109"/>
      <c r="I53" s="109"/>
      <c r="J53" s="109"/>
      <c r="K53" s="109"/>
      <c r="L53" s="109"/>
      <c r="M53" s="109"/>
      <c r="N53" s="110"/>
      <c r="O53" s="164"/>
      <c r="P53" s="164"/>
      <c r="Q53" s="164"/>
      <c r="R53" s="164"/>
      <c r="T53" s="174"/>
      <c r="U53" s="110"/>
      <c r="W53" s="110"/>
    </row>
    <row r="54" spans="1:23" s="100" customFormat="1">
      <c r="C54" s="109"/>
      <c r="D54" s="109"/>
      <c r="E54" s="109"/>
      <c r="G54" s="109"/>
      <c r="I54" s="109"/>
      <c r="J54" s="109"/>
      <c r="K54" s="109"/>
      <c r="L54" s="109"/>
      <c r="M54" s="109"/>
      <c r="N54" s="110"/>
      <c r="O54" s="164"/>
      <c r="P54" s="164"/>
      <c r="Q54" s="164"/>
      <c r="R54" s="164"/>
      <c r="T54" s="174"/>
      <c r="U54" s="110"/>
      <c r="W54" s="110"/>
    </row>
    <row r="55" spans="1:23" s="100" customFormat="1">
      <c r="A55" s="364" t="s">
        <v>39</v>
      </c>
      <c r="B55" s="364"/>
      <c r="C55" s="364"/>
      <c r="D55" s="364"/>
      <c r="E55" s="364"/>
      <c r="F55" s="364"/>
      <c r="G55" s="364"/>
      <c r="H55" s="364"/>
      <c r="I55" s="364"/>
      <c r="J55" s="364"/>
      <c r="K55" s="110"/>
      <c r="L55" s="110"/>
      <c r="M55" s="110"/>
      <c r="N55" s="110"/>
      <c r="O55" s="360" t="s">
        <v>31</v>
      </c>
      <c r="P55" s="360"/>
      <c r="Q55" s="178"/>
      <c r="R55" s="178"/>
      <c r="T55" s="174"/>
      <c r="U55" s="110"/>
      <c r="W55" s="110"/>
    </row>
    <row r="56" spans="1:23" s="100" customFormat="1" ht="10.5">
      <c r="A56" s="361" t="s">
        <v>0</v>
      </c>
      <c r="B56" s="361" t="s">
        <v>1</v>
      </c>
      <c r="C56" s="362" t="s">
        <v>248</v>
      </c>
      <c r="D56" s="362"/>
      <c r="E56" s="229"/>
      <c r="F56" s="361" t="s">
        <v>2</v>
      </c>
      <c r="G56" s="362" t="s">
        <v>3</v>
      </c>
      <c r="H56" s="363" t="s">
        <v>200</v>
      </c>
      <c r="I56" s="362" t="s">
        <v>190</v>
      </c>
      <c r="J56" s="362"/>
      <c r="K56" s="115"/>
      <c r="L56" s="115"/>
      <c r="M56" s="115"/>
      <c r="N56" s="110"/>
      <c r="O56" s="360"/>
      <c r="P56" s="360"/>
      <c r="Q56" s="178"/>
      <c r="R56" s="178"/>
      <c r="T56" s="174"/>
      <c r="U56" s="110"/>
      <c r="W56" s="110"/>
    </row>
    <row r="57" spans="1:23" s="100" customFormat="1" ht="20">
      <c r="A57" s="361"/>
      <c r="B57" s="361"/>
      <c r="C57" s="106" t="s">
        <v>169</v>
      </c>
      <c r="D57" s="106" t="s">
        <v>170</v>
      </c>
      <c r="E57" s="106"/>
      <c r="F57" s="361"/>
      <c r="G57" s="362"/>
      <c r="H57" s="363"/>
      <c r="I57" s="106" t="s">
        <v>169</v>
      </c>
      <c r="J57" s="106" t="s">
        <v>170</v>
      </c>
      <c r="K57" s="107"/>
      <c r="L57" s="107"/>
      <c r="M57" s="107"/>
      <c r="N57" s="110"/>
      <c r="O57" s="360"/>
      <c r="P57" s="360"/>
      <c r="Q57" s="178"/>
      <c r="R57" s="178"/>
      <c r="T57" s="174"/>
      <c r="U57" s="110"/>
      <c r="W57" s="110"/>
    </row>
    <row r="58" spans="1:23" s="100" customFormat="1">
      <c r="A58" s="365" t="s">
        <v>183</v>
      </c>
      <c r="B58" s="365"/>
      <c r="C58" s="365"/>
      <c r="D58" s="365"/>
      <c r="E58" s="365"/>
      <c r="F58" s="365"/>
      <c r="G58" s="365"/>
      <c r="H58" s="365"/>
      <c r="I58" s="365"/>
      <c r="J58" s="365"/>
      <c r="K58" s="98"/>
      <c r="L58" s="98"/>
      <c r="M58" s="98"/>
      <c r="N58" s="110"/>
      <c r="O58" s="169"/>
      <c r="P58" s="169"/>
      <c r="Q58" s="179"/>
      <c r="R58" s="179"/>
      <c r="T58" s="174"/>
      <c r="U58" s="110"/>
      <c r="W58" s="110"/>
    </row>
    <row r="59" spans="1:23" s="100" customFormat="1">
      <c r="A59" s="365" t="s">
        <v>33</v>
      </c>
      <c r="B59" s="365"/>
      <c r="C59" s="365"/>
      <c r="D59" s="365"/>
      <c r="E59" s="365"/>
      <c r="F59" s="365"/>
      <c r="G59" s="365"/>
      <c r="H59" s="365"/>
      <c r="I59" s="365"/>
      <c r="J59" s="365"/>
      <c r="K59" s="98"/>
      <c r="L59" s="98"/>
      <c r="M59" s="98"/>
      <c r="N59" s="110"/>
      <c r="O59" s="166">
        <f>I59^2</f>
        <v>0</v>
      </c>
      <c r="P59" s="166">
        <f>J59^2</f>
        <v>0</v>
      </c>
      <c r="Q59" s="178"/>
      <c r="R59" s="178"/>
      <c r="T59" s="174"/>
      <c r="U59" s="110"/>
      <c r="W59" s="110"/>
    </row>
    <row r="60" spans="1:23">
      <c r="T60" s="155"/>
      <c r="U60" s="47"/>
    </row>
    <row r="61" spans="1:23" ht="11.25" customHeight="1">
      <c r="A61" s="313" t="s">
        <v>221</v>
      </c>
      <c r="B61" s="313"/>
      <c r="C61" s="313"/>
      <c r="D61" s="313"/>
      <c r="E61" s="313"/>
      <c r="F61" s="313"/>
      <c r="G61" s="313"/>
      <c r="H61" s="313"/>
      <c r="I61" s="313"/>
      <c r="J61" s="313"/>
      <c r="K61" s="313"/>
      <c r="L61" s="313"/>
      <c r="M61" s="372" t="s">
        <v>326</v>
      </c>
      <c r="O61" s="345" t="s">
        <v>31</v>
      </c>
      <c r="P61" s="346"/>
      <c r="Q61" s="346"/>
      <c r="R61" s="346"/>
      <c r="T61" s="155"/>
      <c r="U61" s="47"/>
    </row>
    <row r="62" spans="1:23" ht="11.25" customHeight="1">
      <c r="A62" s="314" t="s">
        <v>0</v>
      </c>
      <c r="B62" s="314" t="s">
        <v>1</v>
      </c>
      <c r="C62" s="326" t="s">
        <v>248</v>
      </c>
      <c r="D62" s="326"/>
      <c r="E62" s="224"/>
      <c r="F62" s="314" t="s">
        <v>2</v>
      </c>
      <c r="G62" s="326" t="s">
        <v>3</v>
      </c>
      <c r="H62" s="351" t="s">
        <v>4</v>
      </c>
      <c r="I62" s="339" t="s">
        <v>190</v>
      </c>
      <c r="J62" s="339"/>
      <c r="K62" s="339"/>
      <c r="L62" s="339"/>
      <c r="M62" s="373"/>
      <c r="N62" s="16"/>
      <c r="O62" s="345"/>
      <c r="P62" s="346"/>
      <c r="Q62" s="346"/>
      <c r="R62" s="346"/>
      <c r="T62" s="155"/>
      <c r="U62" s="47"/>
    </row>
    <row r="63" spans="1:23" ht="21">
      <c r="A63" s="314"/>
      <c r="B63" s="314"/>
      <c r="C63" s="224" t="s">
        <v>169</v>
      </c>
      <c r="D63" s="224" t="s">
        <v>170</v>
      </c>
      <c r="E63" s="224"/>
      <c r="F63" s="314"/>
      <c r="G63" s="326"/>
      <c r="H63" s="351"/>
      <c r="I63" s="224" t="s">
        <v>169</v>
      </c>
      <c r="J63" s="224" t="s">
        <v>170</v>
      </c>
      <c r="K63" s="224"/>
      <c r="L63" s="220" t="s">
        <v>305</v>
      </c>
      <c r="M63" s="374"/>
      <c r="N63" s="54"/>
      <c r="O63" s="345"/>
      <c r="P63" s="346"/>
      <c r="Q63" s="346"/>
      <c r="R63" s="346"/>
      <c r="T63" s="155"/>
      <c r="U63" s="47"/>
    </row>
    <row r="64" spans="1:23" ht="11.25" customHeight="1">
      <c r="A64" s="358" t="s">
        <v>183</v>
      </c>
      <c r="B64" s="359"/>
      <c r="C64" s="359"/>
      <c r="D64" s="359"/>
      <c r="E64" s="359"/>
      <c r="F64" s="359"/>
      <c r="G64" s="359"/>
      <c r="H64" s="359"/>
      <c r="I64" s="359"/>
      <c r="J64" s="359"/>
      <c r="K64" s="359"/>
      <c r="L64" s="359"/>
      <c r="M64" s="359"/>
      <c r="N64" s="11"/>
      <c r="O64" s="176"/>
      <c r="P64" s="176"/>
      <c r="Q64" s="248"/>
      <c r="R64" s="248"/>
      <c r="T64" s="155"/>
      <c r="U64" s="47"/>
    </row>
    <row r="65" spans="1:21" ht="20">
      <c r="A65" s="130" t="str">
        <f>TE!A5</f>
        <v>C1-7</v>
      </c>
      <c r="B65" s="59" t="str">
        <f>TE!B5</f>
        <v>RF power measurement equipment (e.g. spectrum analyzer, power meter) - low power (UEM, absolute ACLR)</v>
      </c>
      <c r="C65" s="131">
        <f>TE!C5</f>
        <v>0.9</v>
      </c>
      <c r="D65" s="131">
        <f>TE!D5</f>
        <v>0.9</v>
      </c>
      <c r="E65" s="131"/>
      <c r="F65" s="130" t="str">
        <f>TE!E5</f>
        <v xml:space="preserve"> Gaussian</v>
      </c>
      <c r="G65" s="131">
        <f>TE!F5</f>
        <v>1</v>
      </c>
      <c r="H65" s="31">
        <v>1</v>
      </c>
      <c r="I65" s="290">
        <f t="shared" ref="I65:J67" si="9">C65/$G65</f>
        <v>0.9</v>
      </c>
      <c r="J65" s="290">
        <f t="shared" si="9"/>
        <v>0.9</v>
      </c>
      <c r="K65" s="290"/>
      <c r="L65" s="143">
        <v>0.7</v>
      </c>
      <c r="M65" s="236" t="s">
        <v>303</v>
      </c>
      <c r="N65" s="12"/>
      <c r="O65" s="168">
        <f t="shared" ref="O65:P67" si="10">I65^2</f>
        <v>0.81</v>
      </c>
      <c r="P65" s="168">
        <f t="shared" si="10"/>
        <v>0.81</v>
      </c>
      <c r="Q65" s="230"/>
      <c r="R65" s="230">
        <f t="shared" ref="R65:R67" si="11">L65^2</f>
        <v>0.48999999999999994</v>
      </c>
      <c r="T65" s="155"/>
      <c r="U65" s="47"/>
    </row>
    <row r="66" spans="1:21" ht="10.5">
      <c r="A66" s="130" t="str">
        <f>'Reverb-Er'!A6</f>
        <v>A6-1</v>
      </c>
      <c r="B66" s="59" t="str">
        <f>'Reverb-Er'!B6</f>
        <v>Impedance mismatch in the receiving chain</v>
      </c>
      <c r="C66" s="131">
        <f>'Reverb-Er'!C6</f>
        <v>0.2</v>
      </c>
      <c r="D66" s="131">
        <f>'Reverb-Er'!D6</f>
        <v>0.2</v>
      </c>
      <c r="E66" s="131"/>
      <c r="F66" s="130" t="str">
        <f>'Reverb-Er'!E6</f>
        <v>U-shaped</v>
      </c>
      <c r="G66" s="131">
        <f>'Reverb-Er'!F6</f>
        <v>1.4142135623730951</v>
      </c>
      <c r="H66" s="130">
        <f>'Reverb-Er'!G6</f>
        <v>1</v>
      </c>
      <c r="I66" s="14">
        <f t="shared" si="9"/>
        <v>0.1414213562373095</v>
      </c>
      <c r="J66" s="14">
        <f t="shared" si="9"/>
        <v>0.1414213562373095</v>
      </c>
      <c r="K66" s="14"/>
      <c r="L66" s="90">
        <v>0.14000000000000001</v>
      </c>
      <c r="M66" s="236" t="s">
        <v>303</v>
      </c>
      <c r="N66" s="12"/>
      <c r="O66" s="168">
        <f t="shared" si="10"/>
        <v>0.02</v>
      </c>
      <c r="P66" s="168">
        <f t="shared" si="10"/>
        <v>0.02</v>
      </c>
      <c r="Q66" s="230"/>
      <c r="R66" s="230">
        <f t="shared" si="11"/>
        <v>1.9600000000000003E-2</v>
      </c>
      <c r="T66" s="155"/>
      <c r="U66" s="47"/>
    </row>
    <row r="67" spans="1:21" ht="10.5">
      <c r="A67" s="130" t="str">
        <f>'Reverb-Er'!A7</f>
        <v>A6-2</v>
      </c>
      <c r="B67" s="59" t="str">
        <f>'Reverb-Er'!B7</f>
        <v>Random uncertainty</v>
      </c>
      <c r="C67" s="131">
        <f>'Reverb-Er'!C7</f>
        <v>0.1</v>
      </c>
      <c r="D67" s="131">
        <f>'Reverb-Er'!D7</f>
        <v>0.1</v>
      </c>
      <c r="E67" s="131"/>
      <c r="F67" s="130" t="str">
        <f>'Reverb-Er'!E7</f>
        <v>Rectangular</v>
      </c>
      <c r="G67" s="131">
        <f>'Reverb-Er'!F7</f>
        <v>1.7320508075688772</v>
      </c>
      <c r="H67" s="130">
        <f>'Reverb-Er'!G7</f>
        <v>1</v>
      </c>
      <c r="I67" s="2">
        <f t="shared" si="9"/>
        <v>5.7735026918962581E-2</v>
      </c>
      <c r="J67" s="2">
        <f t="shared" si="9"/>
        <v>5.7735026918962581E-2</v>
      </c>
      <c r="K67" s="2"/>
      <c r="L67" s="90">
        <v>0.06</v>
      </c>
      <c r="M67" s="236" t="s">
        <v>303</v>
      </c>
      <c r="N67" s="12"/>
      <c r="O67" s="168">
        <f t="shared" si="10"/>
        <v>3.333333333333334E-3</v>
      </c>
      <c r="P67" s="168">
        <f t="shared" si="10"/>
        <v>3.333333333333334E-3</v>
      </c>
      <c r="Q67" s="230"/>
      <c r="R67" s="230">
        <f t="shared" si="11"/>
        <v>3.5999999999999999E-3</v>
      </c>
      <c r="T67" s="155"/>
      <c r="U67" s="47"/>
    </row>
    <row r="68" spans="1:21" ht="11.25" customHeight="1">
      <c r="A68" s="315" t="s">
        <v>11</v>
      </c>
      <c r="B68" s="316"/>
      <c r="C68" s="316"/>
      <c r="D68" s="316"/>
      <c r="E68" s="316"/>
      <c r="F68" s="316"/>
      <c r="G68" s="316"/>
      <c r="H68" s="316"/>
      <c r="I68" s="316"/>
      <c r="J68" s="316"/>
      <c r="K68" s="316"/>
      <c r="L68" s="316"/>
      <c r="M68" s="317"/>
      <c r="N68" s="12"/>
      <c r="O68" s="168"/>
      <c r="P68" s="168"/>
      <c r="Q68" s="230"/>
      <c r="R68" s="230"/>
      <c r="T68" s="155"/>
      <c r="U68" s="47"/>
    </row>
    <row r="69" spans="1:21" ht="10.5">
      <c r="A69" s="130" t="str">
        <f>'Reverb-Er'!A9</f>
        <v>A6-3</v>
      </c>
      <c r="B69" s="59" t="str">
        <f>'Reverb-Er'!B9</f>
        <v>Reference antenna radiation efficiency</v>
      </c>
      <c r="C69" s="131">
        <f>'Reverb-Er'!C9</f>
        <v>0.3</v>
      </c>
      <c r="D69" s="131">
        <f>'Reverb-Er'!D9</f>
        <v>0.3</v>
      </c>
      <c r="E69" s="131"/>
      <c r="F69" s="130" t="str">
        <f>'Reverb-Er'!E9</f>
        <v>Gaussian</v>
      </c>
      <c r="G69" s="131">
        <f>'Reverb-Er'!F9</f>
        <v>1</v>
      </c>
      <c r="H69" s="31">
        <v>1</v>
      </c>
      <c r="I69" s="2">
        <f t="shared" ref="I69:J74" si="12">C69/$G69</f>
        <v>0.3</v>
      </c>
      <c r="J69" s="2">
        <f t="shared" si="12"/>
        <v>0.3</v>
      </c>
      <c r="K69" s="2"/>
      <c r="L69" s="90">
        <v>0.3</v>
      </c>
      <c r="M69" s="236" t="s">
        <v>303</v>
      </c>
      <c r="N69" s="12"/>
      <c r="O69" s="168">
        <f t="shared" ref="O69:P74" si="13">I69^2</f>
        <v>0.09</v>
      </c>
      <c r="P69" s="168">
        <f t="shared" si="13"/>
        <v>0.09</v>
      </c>
      <c r="Q69" s="230"/>
      <c r="R69" s="230">
        <f t="shared" ref="R69:R74" si="14">L69^2</f>
        <v>0.09</v>
      </c>
      <c r="T69" s="155"/>
      <c r="U69" s="47"/>
    </row>
    <row r="70" spans="1:21" ht="20">
      <c r="A70" s="130" t="str">
        <f>'Reverb-Er'!A10</f>
        <v>A6-4</v>
      </c>
      <c r="B70" s="59" t="str">
        <f>'Reverb-Er'!B10</f>
        <v>Mean value estimation of reference antenna mismatch efficiency</v>
      </c>
      <c r="C70" s="131">
        <f>'Reverb-Er'!C10</f>
        <v>0.27</v>
      </c>
      <c r="D70" s="131">
        <f>'Reverb-Er'!D10</f>
        <v>0.27</v>
      </c>
      <c r="E70" s="131"/>
      <c r="F70" s="130" t="str">
        <f>'Reverb-Er'!E10</f>
        <v>Gaussian</v>
      </c>
      <c r="G70" s="131">
        <f>'Reverb-Er'!F10</f>
        <v>1</v>
      </c>
      <c r="H70" s="31">
        <v>1</v>
      </c>
      <c r="I70" s="2">
        <f t="shared" si="12"/>
        <v>0.27</v>
      </c>
      <c r="J70" s="2">
        <f t="shared" si="12"/>
        <v>0.27</v>
      </c>
      <c r="K70" s="2"/>
      <c r="L70" s="90">
        <v>0.27</v>
      </c>
      <c r="M70" s="236" t="s">
        <v>303</v>
      </c>
      <c r="N70" s="12"/>
      <c r="O70" s="168">
        <f t="shared" si="13"/>
        <v>7.2900000000000006E-2</v>
      </c>
      <c r="P70" s="168">
        <f t="shared" si="13"/>
        <v>7.2900000000000006E-2</v>
      </c>
      <c r="Q70" s="230"/>
      <c r="R70" s="230">
        <f t="shared" si="14"/>
        <v>7.2900000000000006E-2</v>
      </c>
      <c r="T70" s="155"/>
      <c r="U70" s="47"/>
    </row>
    <row r="71" spans="1:21" ht="10.5">
      <c r="A71" s="130" t="str">
        <f>TE!A9</f>
        <v>C1-3</v>
      </c>
      <c r="B71" s="59" t="str">
        <f>TE!B9</f>
        <v>Uncertainty of the network analyzer</v>
      </c>
      <c r="C71" s="131">
        <f>TE!C9</f>
        <v>0.3</v>
      </c>
      <c r="D71" s="131">
        <f>TE!D9</f>
        <v>0.3</v>
      </c>
      <c r="E71" s="131"/>
      <c r="F71" s="130" t="str">
        <f>TE!E9</f>
        <v>Gaussian</v>
      </c>
      <c r="G71" s="131">
        <f>TE!F9</f>
        <v>1</v>
      </c>
      <c r="H71" s="31">
        <v>1</v>
      </c>
      <c r="I71" s="290">
        <f t="shared" si="12"/>
        <v>0.3</v>
      </c>
      <c r="J71" s="290">
        <f t="shared" si="12"/>
        <v>0.3</v>
      </c>
      <c r="K71" s="290"/>
      <c r="L71" s="143">
        <v>0.4</v>
      </c>
      <c r="M71" s="236" t="s">
        <v>303</v>
      </c>
      <c r="N71" s="12"/>
      <c r="O71" s="168">
        <f t="shared" si="13"/>
        <v>0.09</v>
      </c>
      <c r="P71" s="168">
        <f t="shared" si="13"/>
        <v>0.09</v>
      </c>
      <c r="Q71" s="230"/>
      <c r="R71" s="230">
        <f t="shared" si="14"/>
        <v>0.16000000000000003</v>
      </c>
      <c r="T71" s="155"/>
      <c r="U71" s="47"/>
    </row>
    <row r="72" spans="1:21" ht="10.5">
      <c r="A72" s="130" t="str">
        <f>'Reverb-Er'!A12</f>
        <v>A6-5</v>
      </c>
      <c r="B72" s="59" t="str">
        <f>'Reverb-Er'!B12</f>
        <v>Influence of the reference antenna feed cable</v>
      </c>
      <c r="C72" s="131">
        <f>'Reverb-Er'!C12</f>
        <v>0.2</v>
      </c>
      <c r="D72" s="131">
        <f>'Reverb-Er'!D12</f>
        <v>0.2</v>
      </c>
      <c r="E72" s="131"/>
      <c r="F72" s="130" t="str">
        <f>'Reverb-Er'!E12</f>
        <v>Gaussian</v>
      </c>
      <c r="G72" s="131">
        <f>'Reverb-Er'!F12</f>
        <v>1</v>
      </c>
      <c r="H72" s="31">
        <v>1</v>
      </c>
      <c r="I72" s="2">
        <f t="shared" si="12"/>
        <v>0.2</v>
      </c>
      <c r="J72" s="2">
        <f t="shared" si="12"/>
        <v>0.2</v>
      </c>
      <c r="K72" s="2"/>
      <c r="L72" s="90">
        <v>0.2</v>
      </c>
      <c r="M72" s="236" t="s">
        <v>303</v>
      </c>
      <c r="N72" s="12"/>
      <c r="O72" s="168">
        <f t="shared" si="13"/>
        <v>4.0000000000000008E-2</v>
      </c>
      <c r="P72" s="168">
        <f t="shared" si="13"/>
        <v>4.0000000000000008E-2</v>
      </c>
      <c r="Q72" s="230"/>
      <c r="R72" s="230">
        <f t="shared" si="14"/>
        <v>4.0000000000000008E-2</v>
      </c>
      <c r="T72" s="155"/>
      <c r="U72" s="47"/>
    </row>
    <row r="73" spans="1:21" ht="10.5">
      <c r="A73" s="130" t="str">
        <f>'Reverb-Er'!A13</f>
        <v>A6-6</v>
      </c>
      <c r="B73" s="59" t="str">
        <f>'Reverb-Er'!B13</f>
        <v>Mean value estimation of transfer function</v>
      </c>
      <c r="C73" s="131">
        <f>'Reverb-Er'!C13</f>
        <v>0.27</v>
      </c>
      <c r="D73" s="131">
        <f>'Reverb-Er'!D13</f>
        <v>0.27</v>
      </c>
      <c r="E73" s="131"/>
      <c r="F73" s="130" t="str">
        <f>'Reverb-Er'!E13</f>
        <v>Gaussian</v>
      </c>
      <c r="G73" s="131">
        <f>'Reverb-Er'!F13</f>
        <v>1</v>
      </c>
      <c r="H73" s="31">
        <v>1</v>
      </c>
      <c r="I73" s="2">
        <f t="shared" si="12"/>
        <v>0.27</v>
      </c>
      <c r="J73" s="2">
        <f t="shared" si="12"/>
        <v>0.27</v>
      </c>
      <c r="K73" s="2"/>
      <c r="L73" s="90">
        <v>0.27</v>
      </c>
      <c r="M73" s="236" t="s">
        <v>303</v>
      </c>
      <c r="N73" s="12"/>
      <c r="O73" s="168">
        <f t="shared" si="13"/>
        <v>7.2900000000000006E-2</v>
      </c>
      <c r="P73" s="168">
        <f t="shared" si="13"/>
        <v>7.2900000000000006E-2</v>
      </c>
      <c r="Q73" s="230"/>
      <c r="R73" s="230">
        <f t="shared" si="14"/>
        <v>7.2900000000000006E-2</v>
      </c>
      <c r="T73" s="155"/>
      <c r="U73" s="47"/>
    </row>
    <row r="74" spans="1:21" ht="10.5">
      <c r="A74" s="130" t="str">
        <f>'Reverb-Er'!A14</f>
        <v>A6-7</v>
      </c>
      <c r="B74" s="59" t="str">
        <f>'Reverb-Er'!B14</f>
        <v>Uniformity of transfer function</v>
      </c>
      <c r="C74" s="131">
        <f>'Reverb-Er'!C14</f>
        <v>0.5</v>
      </c>
      <c r="D74" s="131">
        <f>'Reverb-Er'!D14</f>
        <v>0.5</v>
      </c>
      <c r="E74" s="131"/>
      <c r="F74" s="130" t="str">
        <f>'Reverb-Er'!E14</f>
        <v>Gaussian</v>
      </c>
      <c r="G74" s="131">
        <f>'Reverb-Er'!F14</f>
        <v>1</v>
      </c>
      <c r="H74" s="31">
        <v>1</v>
      </c>
      <c r="I74" s="2">
        <f t="shared" si="12"/>
        <v>0.5</v>
      </c>
      <c r="J74" s="2">
        <f t="shared" si="12"/>
        <v>0.5</v>
      </c>
      <c r="K74" s="2"/>
      <c r="L74" s="90">
        <v>0.5</v>
      </c>
      <c r="M74" s="236" t="s">
        <v>303</v>
      </c>
      <c r="N74" s="12"/>
      <c r="O74" s="168">
        <f t="shared" si="13"/>
        <v>0.25</v>
      </c>
      <c r="P74" s="168">
        <f t="shared" si="13"/>
        <v>0.25</v>
      </c>
      <c r="Q74" s="230"/>
      <c r="R74" s="230">
        <f t="shared" si="14"/>
        <v>0.25</v>
      </c>
      <c r="T74" s="155"/>
      <c r="U74" s="47"/>
    </row>
    <row r="75" spans="1:21" ht="10.5">
      <c r="A75" s="385" t="s">
        <v>191</v>
      </c>
      <c r="B75" s="385"/>
      <c r="C75" s="385"/>
      <c r="D75" s="385"/>
      <c r="E75" s="385"/>
      <c r="F75" s="385"/>
      <c r="G75" s="385"/>
      <c r="H75" s="385"/>
      <c r="I75" s="129">
        <f>O75</f>
        <v>1.2037995403443771</v>
      </c>
      <c r="J75" s="129">
        <f>P75</f>
        <v>1.2037995403443771</v>
      </c>
      <c r="K75" s="129"/>
      <c r="L75" s="15">
        <f>R75</f>
        <v>1.094988584415381</v>
      </c>
      <c r="N75" s="18"/>
      <c r="O75" s="168">
        <f>(SUM(O65:O74))^0.5</f>
        <v>1.2037995403443771</v>
      </c>
      <c r="P75" s="168">
        <f>(SUM(P65:P74))^0.5</f>
        <v>1.2037995403443771</v>
      </c>
      <c r="Q75" s="230"/>
      <c r="R75" s="230">
        <f>(SUM(R65:R74))^0.5</f>
        <v>1.094988584415381</v>
      </c>
      <c r="T75" s="155"/>
      <c r="U75" s="47"/>
    </row>
    <row r="76" spans="1:21" ht="10.5">
      <c r="A76" s="385" t="s">
        <v>192</v>
      </c>
      <c r="B76" s="385"/>
      <c r="C76" s="385"/>
      <c r="D76" s="385"/>
      <c r="E76" s="385"/>
      <c r="F76" s="385"/>
      <c r="G76" s="385"/>
      <c r="H76" s="385"/>
      <c r="I76" s="15">
        <f>O76</f>
        <v>2.3594470990749792</v>
      </c>
      <c r="J76" s="15">
        <f>P76</f>
        <v>2.3594470990749792</v>
      </c>
      <c r="K76" s="15"/>
      <c r="L76" s="15">
        <f>R76</f>
        <v>2.1461776254541469</v>
      </c>
      <c r="N76" s="18"/>
      <c r="O76" s="168">
        <f>O75*1.96</f>
        <v>2.3594470990749792</v>
      </c>
      <c r="P76" s="168">
        <f>P75*1.96</f>
        <v>2.3594470990749792</v>
      </c>
      <c r="Q76" s="230"/>
      <c r="R76" s="230">
        <f>R75*1.96</f>
        <v>2.1461776254541469</v>
      </c>
      <c r="T76" s="155"/>
      <c r="U76" s="47"/>
    </row>
    <row r="77" spans="1:21">
      <c r="O77" s="177"/>
      <c r="T77" s="76"/>
      <c r="U77" s="47"/>
    </row>
    <row r="78" spans="1:21">
      <c r="T78" s="76"/>
      <c r="U78" s="47"/>
    </row>
    <row r="79" spans="1:21">
      <c r="T79" s="76"/>
      <c r="U79" s="47"/>
    </row>
    <row r="80" spans="1:21">
      <c r="T80" s="76"/>
      <c r="U80" s="47"/>
    </row>
    <row r="81" spans="20:21">
      <c r="T81" s="76"/>
      <c r="U81" s="47"/>
    </row>
    <row r="82" spans="20:21">
      <c r="T82" s="76"/>
      <c r="U82" s="47"/>
    </row>
    <row r="83" spans="20:21">
      <c r="T83" s="76"/>
      <c r="U83" s="47"/>
    </row>
    <row r="84" spans="20:21">
      <c r="T84" s="76"/>
      <c r="U84" s="47"/>
    </row>
    <row r="85" spans="20:21">
      <c r="T85" s="76"/>
      <c r="U85" s="47"/>
    </row>
    <row r="86" spans="20:21">
      <c r="U86" s="47"/>
    </row>
    <row r="87" spans="20:21">
      <c r="U87" s="47"/>
    </row>
    <row r="88" spans="20:21">
      <c r="U88" s="47"/>
    </row>
    <row r="89" spans="20:21">
      <c r="U89" s="47"/>
    </row>
    <row r="90" spans="20:21">
      <c r="U90" s="47"/>
    </row>
  </sheetData>
  <mergeCells count="67">
    <mergeCell ref="O55:P57"/>
    <mergeCell ref="A56:A57"/>
    <mergeCell ref="B56:B57"/>
    <mergeCell ref="C56:D56"/>
    <mergeCell ref="A76:H76"/>
    <mergeCell ref="I56:J56"/>
    <mergeCell ref="A58:J58"/>
    <mergeCell ref="A59:J59"/>
    <mergeCell ref="H62:H63"/>
    <mergeCell ref="A75:H75"/>
    <mergeCell ref="A62:A63"/>
    <mergeCell ref="B62:B63"/>
    <mergeCell ref="C62:D62"/>
    <mergeCell ref="F62:F63"/>
    <mergeCell ref="G62:G63"/>
    <mergeCell ref="F56:F57"/>
    <mergeCell ref="O48:P50"/>
    <mergeCell ref="C49:D49"/>
    <mergeCell ref="F49:F50"/>
    <mergeCell ref="G49:G50"/>
    <mergeCell ref="H49:H50"/>
    <mergeCell ref="I49:J49"/>
    <mergeCell ref="T1:T3"/>
    <mergeCell ref="A49:A50"/>
    <mergeCell ref="B49:B50"/>
    <mergeCell ref="O12:P14"/>
    <mergeCell ref="B2:B3"/>
    <mergeCell ref="A13:A14"/>
    <mergeCell ref="B13:B14"/>
    <mergeCell ref="F13:F14"/>
    <mergeCell ref="G13:G14"/>
    <mergeCell ref="H13:H14"/>
    <mergeCell ref="O41:P43"/>
    <mergeCell ref="A42:A43"/>
    <mergeCell ref="B42:B43"/>
    <mergeCell ref="A39:H39"/>
    <mergeCell ref="A44:J44"/>
    <mergeCell ref="A41:J41"/>
    <mergeCell ref="O61:R63"/>
    <mergeCell ref="C13:E13"/>
    <mergeCell ref="C2:E2"/>
    <mergeCell ref="B1:E1"/>
    <mergeCell ref="I13:K13"/>
    <mergeCell ref="A12:K12"/>
    <mergeCell ref="A61:L61"/>
    <mergeCell ref="I62:L62"/>
    <mergeCell ref="C42:D42"/>
    <mergeCell ref="F42:F43"/>
    <mergeCell ref="G42:G43"/>
    <mergeCell ref="H42:H43"/>
    <mergeCell ref="I42:J42"/>
    <mergeCell ref="A36:H36"/>
    <mergeCell ref="A37:H37"/>
    <mergeCell ref="A38:H38"/>
    <mergeCell ref="M61:M63"/>
    <mergeCell ref="A64:M64"/>
    <mergeCell ref="A68:M68"/>
    <mergeCell ref="L12:L14"/>
    <mergeCell ref="A15:L15"/>
    <mergeCell ref="A23:L23"/>
    <mergeCell ref="A45:J45"/>
    <mergeCell ref="A48:J48"/>
    <mergeCell ref="A51:J51"/>
    <mergeCell ref="A52:J52"/>
    <mergeCell ref="A55:J55"/>
    <mergeCell ref="G56:G57"/>
    <mergeCell ref="H56:H57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70"/>
  <sheetViews>
    <sheetView topLeftCell="A4" zoomScaleNormal="100" workbookViewId="0">
      <selection activeCell="N29" sqref="N29"/>
    </sheetView>
  </sheetViews>
  <sheetFormatPr defaultColWidth="9.1796875" defaultRowHeight="10"/>
  <cols>
    <col min="1" max="1" width="5.26953125" style="46" bestFit="1" customWidth="1"/>
    <col min="2" max="2" width="40.1796875" style="46" customWidth="1"/>
    <col min="3" max="5" width="16.81640625" style="49" customWidth="1"/>
    <col min="6" max="6" width="17.1796875" style="46" customWidth="1"/>
    <col min="7" max="7" width="17.1796875" style="49" customWidth="1"/>
    <col min="8" max="8" width="2.81640625" style="46" bestFit="1" customWidth="1"/>
    <col min="9" max="12" width="12.453125" style="49" customWidth="1"/>
    <col min="13" max="13" width="3.453125" style="47" customWidth="1"/>
    <col min="14" max="15" width="10" style="170" bestFit="1" customWidth="1"/>
    <col min="16" max="16" width="10" style="170" customWidth="1"/>
    <col min="17" max="17" width="3" style="46" customWidth="1"/>
    <col min="18" max="18" width="38.7265625" style="47" customWidth="1"/>
    <col min="19" max="20" width="9.1796875" style="46"/>
    <col min="21" max="21" width="9.1796875" style="47"/>
    <col min="22" max="16384" width="9.1796875" style="46"/>
  </cols>
  <sheetData>
    <row r="1" spans="1:21" ht="11.25" customHeight="1">
      <c r="B1" s="393" t="s">
        <v>244</v>
      </c>
      <c r="C1" s="394"/>
      <c r="D1" s="394"/>
      <c r="E1" s="394"/>
      <c r="F1" s="394"/>
      <c r="R1" s="313" t="s">
        <v>178</v>
      </c>
      <c r="U1" s="213"/>
    </row>
    <row r="2" spans="1:21" ht="11.25" customHeight="1">
      <c r="B2" s="313"/>
      <c r="C2" s="395" t="s">
        <v>189</v>
      </c>
      <c r="D2" s="396"/>
      <c r="E2" s="396"/>
      <c r="F2" s="396"/>
      <c r="R2" s="313"/>
      <c r="U2" s="213"/>
    </row>
    <row r="3" spans="1:21" ht="21">
      <c r="B3" s="313"/>
      <c r="C3" s="146" t="s">
        <v>169</v>
      </c>
      <c r="D3" s="146" t="s">
        <v>170</v>
      </c>
      <c r="E3" s="245"/>
      <c r="R3" s="313"/>
    </row>
    <row r="4" spans="1:21">
      <c r="B4" s="173" t="s">
        <v>65</v>
      </c>
      <c r="C4" s="32"/>
      <c r="D4" s="32"/>
      <c r="E4" s="34"/>
      <c r="G4" s="63"/>
      <c r="H4" s="64"/>
      <c r="I4" s="63"/>
      <c r="J4" s="63"/>
      <c r="K4" s="227"/>
      <c r="L4" s="278"/>
      <c r="M4" s="56"/>
      <c r="N4" s="171"/>
      <c r="O4" s="171"/>
      <c r="P4" s="171"/>
      <c r="Q4" s="64"/>
      <c r="R4" s="155" t="s">
        <v>285</v>
      </c>
    </row>
    <row r="5" spans="1:21">
      <c r="B5" s="173" t="s">
        <v>22</v>
      </c>
      <c r="C5" s="32">
        <f>I29</f>
        <v>2.2820554886622131</v>
      </c>
      <c r="D5" s="32">
        <f>J29</f>
        <v>2.5352485584915208</v>
      </c>
      <c r="E5" s="34"/>
      <c r="G5" s="63"/>
      <c r="H5" s="64"/>
      <c r="I5" s="63"/>
      <c r="J5" s="63"/>
      <c r="K5" s="227"/>
      <c r="L5" s="278"/>
      <c r="M5" s="56"/>
      <c r="N5" s="171"/>
      <c r="O5" s="171"/>
      <c r="P5" s="171"/>
      <c r="Q5" s="64"/>
      <c r="R5" s="155"/>
    </row>
    <row r="6" spans="1:21">
      <c r="B6" s="173" t="s">
        <v>29</v>
      </c>
      <c r="C6" s="32"/>
      <c r="D6" s="32"/>
      <c r="E6" s="34"/>
      <c r="G6" s="63"/>
      <c r="H6" s="64"/>
      <c r="I6" s="63"/>
      <c r="J6" s="63"/>
      <c r="K6" s="227"/>
      <c r="L6" s="278"/>
      <c r="M6" s="56"/>
      <c r="N6" s="171"/>
      <c r="O6" s="171"/>
      <c r="P6" s="171"/>
      <c r="Q6" s="64"/>
      <c r="R6" s="155"/>
    </row>
    <row r="7" spans="1:21">
      <c r="B7" s="173" t="s">
        <v>38</v>
      </c>
      <c r="C7" s="32"/>
      <c r="D7" s="32"/>
      <c r="E7" s="34"/>
      <c r="G7" s="63"/>
      <c r="H7" s="64"/>
      <c r="I7" s="63"/>
      <c r="J7" s="63"/>
      <c r="K7" s="227"/>
      <c r="L7" s="278"/>
      <c r="M7" s="56"/>
      <c r="N7" s="171"/>
      <c r="O7" s="171"/>
      <c r="P7" s="171"/>
      <c r="Q7" s="64"/>
      <c r="R7" s="155"/>
    </row>
    <row r="8" spans="1:21">
      <c r="B8" s="173" t="s">
        <v>40</v>
      </c>
      <c r="C8" s="32"/>
      <c r="D8" s="32"/>
      <c r="E8" s="34"/>
      <c r="G8" s="63"/>
      <c r="H8" s="64"/>
      <c r="I8" s="63"/>
      <c r="J8" s="63"/>
      <c r="K8" s="227"/>
      <c r="L8" s="278"/>
      <c r="M8" s="56"/>
      <c r="N8" s="171"/>
      <c r="O8" s="171"/>
      <c r="P8" s="171"/>
      <c r="Q8" s="64"/>
      <c r="R8" s="155"/>
    </row>
    <row r="9" spans="1:21">
      <c r="B9" s="173" t="s">
        <v>49</v>
      </c>
      <c r="C9" s="32">
        <f>I46</f>
        <v>2.1485331306110531</v>
      </c>
      <c r="D9" s="32">
        <f>J46</f>
        <v>2.3594470990749792</v>
      </c>
      <c r="E9" s="241"/>
      <c r="G9" s="63"/>
      <c r="H9" s="64"/>
      <c r="I9" s="63"/>
      <c r="J9" s="63"/>
      <c r="K9" s="227"/>
      <c r="L9" s="278"/>
      <c r="M9" s="56"/>
      <c r="N9" s="171"/>
      <c r="O9" s="171"/>
      <c r="P9" s="171"/>
      <c r="Q9" s="64"/>
      <c r="R9" s="155"/>
    </row>
    <row r="10" spans="1:21" ht="10.5">
      <c r="B10" s="136" t="s">
        <v>245</v>
      </c>
      <c r="C10" s="33">
        <v>2.2999999999999998</v>
      </c>
      <c r="D10" s="33">
        <v>2.6</v>
      </c>
      <c r="E10" s="241"/>
      <c r="G10" s="63"/>
      <c r="H10" s="64"/>
      <c r="I10" s="63"/>
      <c r="J10" s="63"/>
      <c r="K10" s="227"/>
      <c r="L10" s="278"/>
      <c r="M10" s="56"/>
      <c r="N10" s="171"/>
      <c r="O10" s="171"/>
      <c r="P10" s="171"/>
      <c r="Q10" s="64"/>
      <c r="R10" s="155"/>
    </row>
    <row r="11" spans="1:21">
      <c r="R11" s="155"/>
    </row>
    <row r="12" spans="1:21" ht="10.5">
      <c r="A12" s="313" t="s">
        <v>165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72" t="s">
        <v>326</v>
      </c>
      <c r="N12" s="371" t="s">
        <v>31</v>
      </c>
      <c r="O12" s="371"/>
      <c r="P12" s="239"/>
      <c r="R12" s="155"/>
    </row>
    <row r="13" spans="1:21" ht="11.25" customHeight="1">
      <c r="A13" s="314" t="s">
        <v>0</v>
      </c>
      <c r="B13" s="314" t="s">
        <v>1</v>
      </c>
      <c r="C13" s="326" t="s">
        <v>248</v>
      </c>
      <c r="D13" s="326"/>
      <c r="E13" s="326"/>
      <c r="F13" s="314" t="s">
        <v>2</v>
      </c>
      <c r="G13" s="326" t="s">
        <v>3</v>
      </c>
      <c r="H13" s="351" t="s">
        <v>4</v>
      </c>
      <c r="I13" s="339" t="s">
        <v>190</v>
      </c>
      <c r="J13" s="339"/>
      <c r="K13" s="339"/>
      <c r="L13" s="373"/>
      <c r="M13" s="16"/>
      <c r="N13" s="371"/>
      <c r="O13" s="371"/>
      <c r="P13" s="239"/>
      <c r="R13" s="155"/>
    </row>
    <row r="14" spans="1:21" ht="21">
      <c r="A14" s="314"/>
      <c r="B14" s="314"/>
      <c r="C14" s="224" t="s">
        <v>169</v>
      </c>
      <c r="D14" s="224" t="s">
        <v>170</v>
      </c>
      <c r="E14" s="220" t="s">
        <v>312</v>
      </c>
      <c r="F14" s="314"/>
      <c r="G14" s="326"/>
      <c r="H14" s="351"/>
      <c r="I14" s="224" t="s">
        <v>169</v>
      </c>
      <c r="J14" s="224" t="s">
        <v>170</v>
      </c>
      <c r="K14" s="220" t="s">
        <v>312</v>
      </c>
      <c r="L14" s="374"/>
      <c r="M14" s="54"/>
      <c r="N14" s="371"/>
      <c r="O14" s="371"/>
      <c r="P14" s="239"/>
      <c r="R14" s="155"/>
    </row>
    <row r="15" spans="1:21" ht="10.5">
      <c r="A15" s="327" t="s">
        <v>183</v>
      </c>
      <c r="B15" s="327"/>
      <c r="C15" s="327"/>
      <c r="D15" s="327"/>
      <c r="E15" s="327"/>
      <c r="F15" s="327"/>
      <c r="G15" s="327"/>
      <c r="H15" s="327"/>
      <c r="I15" s="327"/>
      <c r="J15" s="327"/>
      <c r="K15" s="225"/>
      <c r="L15" s="223"/>
      <c r="M15" s="11"/>
      <c r="N15" s="167"/>
      <c r="O15" s="167"/>
      <c r="P15" s="234"/>
      <c r="R15" s="155"/>
    </row>
    <row r="16" spans="1:21" ht="10.5">
      <c r="A16" s="90" t="str">
        <f>'CATR-Er'!A5</f>
        <v>A2-1a</v>
      </c>
      <c r="B16" s="148" t="str">
        <f>'CATR-Er'!B5</f>
        <v>Misalignment and pointing error of BS (for EIRP)</v>
      </c>
      <c r="C16" s="92">
        <f>'CATR-Er'!C5</f>
        <v>0.2</v>
      </c>
      <c r="D16" s="92">
        <f>'CATR-Er'!D5</f>
        <v>0.2</v>
      </c>
      <c r="E16" s="92">
        <v>0.2</v>
      </c>
      <c r="F16" s="90" t="str">
        <f>'CATR-Er'!F5</f>
        <v>Exp. normal</v>
      </c>
      <c r="G16" s="92">
        <f>'CATR-Er'!G5</f>
        <v>2</v>
      </c>
      <c r="H16" s="90">
        <f>'CATR-Er'!H9</f>
        <v>1</v>
      </c>
      <c r="I16" s="14">
        <f t="shared" ref="I16:J19" si="0">C16/$G16</f>
        <v>0.1</v>
      </c>
      <c r="J16" s="14">
        <f t="shared" si="0"/>
        <v>0.1</v>
      </c>
      <c r="K16" s="14">
        <v>0.1</v>
      </c>
      <c r="L16" s="291" t="s">
        <v>303</v>
      </c>
      <c r="M16" s="17"/>
      <c r="N16" s="168">
        <f t="shared" ref="N16:P19" si="1">I16^2</f>
        <v>1.0000000000000002E-2</v>
      </c>
      <c r="O16" s="168">
        <f t="shared" si="1"/>
        <v>1.0000000000000002E-2</v>
      </c>
      <c r="P16" s="230">
        <f t="shared" si="1"/>
        <v>1.0000000000000002E-2</v>
      </c>
      <c r="R16" s="155"/>
    </row>
    <row r="17" spans="1:18" ht="20">
      <c r="A17" s="90" t="str">
        <f>TE!A6</f>
        <v>C1-8</v>
      </c>
      <c r="B17" s="148" t="str">
        <f>TE!B6</f>
        <v>RF power measurement equipment (e.g. spectrum analyzer, power meter) - relative (ACLR)</v>
      </c>
      <c r="C17" s="92">
        <f>TE!C6</f>
        <v>0.75</v>
      </c>
      <c r="D17" s="92">
        <f>TE!D6</f>
        <v>0.9</v>
      </c>
      <c r="E17" s="92">
        <v>2.36</v>
      </c>
      <c r="F17" s="90" t="str">
        <f>TE!E6</f>
        <v xml:space="preserve"> Gaussian</v>
      </c>
      <c r="G17" s="92">
        <f>TE!F6</f>
        <v>1</v>
      </c>
      <c r="H17" s="90">
        <f>'CATR-Er'!H10</f>
        <v>1</v>
      </c>
      <c r="I17" s="14">
        <f t="shared" si="0"/>
        <v>0.75</v>
      </c>
      <c r="J17" s="14">
        <f t="shared" si="0"/>
        <v>0.9</v>
      </c>
      <c r="K17" s="14">
        <v>2.36</v>
      </c>
      <c r="L17" s="291" t="s">
        <v>303</v>
      </c>
      <c r="M17" s="17"/>
      <c r="N17" s="168">
        <f t="shared" si="1"/>
        <v>0.5625</v>
      </c>
      <c r="O17" s="168">
        <f t="shared" si="1"/>
        <v>0.81</v>
      </c>
      <c r="P17" s="230">
        <f t="shared" si="1"/>
        <v>5.5695999999999994</v>
      </c>
      <c r="R17" s="155"/>
    </row>
    <row r="18" spans="1:18" ht="10.5">
      <c r="A18" s="90" t="str">
        <f>'CATR-Er'!A10</f>
        <v>A2-4a</v>
      </c>
      <c r="B18" s="148" t="str">
        <f>'CATR-Er'!B10</f>
        <v>QZ ripple experienced by BS</v>
      </c>
      <c r="C18" s="92">
        <f>'CATR-Er'!C10</f>
        <v>0.4</v>
      </c>
      <c r="D18" s="92">
        <f>'CATR-Er'!D10</f>
        <v>0.4</v>
      </c>
      <c r="E18" s="92">
        <v>0.4</v>
      </c>
      <c r="F18" s="90" t="str">
        <f>'CATR-Er'!F10</f>
        <v xml:space="preserve">Gaussian </v>
      </c>
      <c r="G18" s="92">
        <f>'CATR-Er'!G10</f>
        <v>1</v>
      </c>
      <c r="H18" s="90">
        <f>'CATR-Er'!H13</f>
        <v>1</v>
      </c>
      <c r="I18" s="14">
        <f t="shared" si="0"/>
        <v>0.4</v>
      </c>
      <c r="J18" s="14">
        <f t="shared" si="0"/>
        <v>0.4</v>
      </c>
      <c r="K18" s="14">
        <v>0.4</v>
      </c>
      <c r="L18" s="291" t="s">
        <v>303</v>
      </c>
      <c r="M18" s="17"/>
      <c r="N18" s="168">
        <f t="shared" si="1"/>
        <v>0.16000000000000003</v>
      </c>
      <c r="O18" s="168">
        <f t="shared" si="1"/>
        <v>0.16000000000000003</v>
      </c>
      <c r="P18" s="230">
        <f t="shared" si="1"/>
        <v>0.16000000000000003</v>
      </c>
      <c r="R18" s="155"/>
    </row>
    <row r="19" spans="1:18" ht="10.5">
      <c r="A19" s="90" t="str">
        <f>'CATR-Er'!A11</f>
        <v>A2-12</v>
      </c>
      <c r="B19" s="148" t="str">
        <f>'CATR-Er'!B11</f>
        <v>Frequency flatness of test system</v>
      </c>
      <c r="C19" s="92">
        <f>'CATR-Er'!C11</f>
        <v>0.25</v>
      </c>
      <c r="D19" s="92">
        <f>'CATR-Er'!D11</f>
        <v>0.25</v>
      </c>
      <c r="E19" s="92">
        <v>0.25</v>
      </c>
      <c r="F19" s="90" t="str">
        <f>'CATR-Er'!F11</f>
        <v>Gaussian</v>
      </c>
      <c r="G19" s="92">
        <f>'CATR-Er'!G11</f>
        <v>1</v>
      </c>
      <c r="H19" s="90">
        <f>'CATR-Er'!H14</f>
        <v>1</v>
      </c>
      <c r="I19" s="14">
        <f t="shared" si="0"/>
        <v>0.25</v>
      </c>
      <c r="J19" s="14">
        <f t="shared" si="0"/>
        <v>0.25</v>
      </c>
      <c r="K19" s="14">
        <v>0.25</v>
      </c>
      <c r="L19" s="291" t="s">
        <v>303</v>
      </c>
      <c r="M19" s="17"/>
      <c r="N19" s="168">
        <f t="shared" si="1"/>
        <v>6.25E-2</v>
      </c>
      <c r="O19" s="168">
        <f t="shared" si="1"/>
        <v>6.25E-2</v>
      </c>
      <c r="P19" s="230">
        <f t="shared" si="1"/>
        <v>6.25E-2</v>
      </c>
      <c r="R19" s="155"/>
    </row>
    <row r="20" spans="1:18" ht="10.5">
      <c r="A20" s="90" t="str">
        <f>'[1]CATR-Er'!A17</f>
        <v>A2-19</v>
      </c>
      <c r="B20" s="90" t="str">
        <f>'[1]CATR-Er'!B17</f>
        <v>Uncertainty of the LNA (FR2 only)</v>
      </c>
      <c r="C20" s="197"/>
      <c r="D20" s="92"/>
      <c r="E20" s="92">
        <v>1.5</v>
      </c>
      <c r="F20" s="90" t="str">
        <f>'CATR-Er'!F12</f>
        <v>Gaussian</v>
      </c>
      <c r="G20" s="92">
        <f>'CATR-Er'!G12</f>
        <v>1</v>
      </c>
      <c r="H20" s="90">
        <f>'CATR-Er'!H15</f>
        <v>1</v>
      </c>
      <c r="I20" s="14"/>
      <c r="J20" s="14"/>
      <c r="K20" s="14">
        <v>1.5</v>
      </c>
      <c r="L20" s="291" t="s">
        <v>303</v>
      </c>
      <c r="M20" s="17"/>
      <c r="N20" s="230"/>
      <c r="O20" s="230"/>
      <c r="P20" s="268">
        <f t="shared" ref="P20:P25" si="2">K20^2</f>
        <v>2.25</v>
      </c>
      <c r="R20" s="155"/>
    </row>
    <row r="21" spans="1:18" ht="10.5">
      <c r="A21" s="314" t="s">
        <v>11</v>
      </c>
      <c r="B21" s="314"/>
      <c r="C21" s="314"/>
      <c r="D21" s="314"/>
      <c r="E21" s="314"/>
      <c r="F21" s="314"/>
      <c r="G21" s="314"/>
      <c r="H21" s="314"/>
      <c r="I21" s="314"/>
      <c r="J21" s="314"/>
      <c r="K21" s="222"/>
      <c r="L21" s="281"/>
      <c r="M21" s="11"/>
      <c r="N21" s="168">
        <f t="shared" ref="N21:O25" si="3">I21^2</f>
        <v>0</v>
      </c>
      <c r="O21" s="168">
        <f t="shared" si="3"/>
        <v>0</v>
      </c>
      <c r="P21" s="230">
        <f t="shared" si="2"/>
        <v>0</v>
      </c>
      <c r="R21" s="155"/>
    </row>
    <row r="22" spans="1:18" ht="10.5">
      <c r="A22" s="90" t="str">
        <f>'CATR-Er'!A21</f>
        <v>C1-3</v>
      </c>
      <c r="B22" s="91" t="str">
        <f>'CATR-Er'!B21</f>
        <v>Uncertainty of the network analyzer</v>
      </c>
      <c r="C22" s="92">
        <f>'CATR-Er'!C21</f>
        <v>0.3</v>
      </c>
      <c r="D22" s="92">
        <f>'CATR-Er'!D21</f>
        <v>0.3</v>
      </c>
      <c r="E22" s="92">
        <v>0.85</v>
      </c>
      <c r="F22" s="90" t="str">
        <f>'CATR-Er'!F21</f>
        <v xml:space="preserve"> Gaussian</v>
      </c>
      <c r="G22" s="92">
        <f>'CATR-Er'!G21</f>
        <v>1</v>
      </c>
      <c r="H22" s="90">
        <f>'CATR-Er'!H24</f>
        <v>1</v>
      </c>
      <c r="I22" s="14">
        <f t="shared" ref="I22:J25" si="4">C22/$G22</f>
        <v>0.3</v>
      </c>
      <c r="J22" s="14">
        <f t="shared" si="4"/>
        <v>0.3</v>
      </c>
      <c r="K22" s="14">
        <v>0.85</v>
      </c>
      <c r="L22" s="291" t="s">
        <v>303</v>
      </c>
      <c r="M22" s="17"/>
      <c r="N22" s="168">
        <f t="shared" si="3"/>
        <v>0.09</v>
      </c>
      <c r="O22" s="168">
        <f t="shared" si="3"/>
        <v>0.09</v>
      </c>
      <c r="P22" s="230">
        <f t="shared" si="2"/>
        <v>0.72249999999999992</v>
      </c>
      <c r="R22" s="155"/>
    </row>
    <row r="23" spans="1:18" ht="20">
      <c r="A23" s="90" t="str">
        <f>'CATR-Er'!A22</f>
        <v>A2-5a</v>
      </c>
      <c r="B23" s="91" t="str">
        <f>'CATR-Er'!B22</f>
        <v>Mismatch of receiver chain between receiving antenna and measurement receiver</v>
      </c>
      <c r="C23" s="92">
        <f>'CATR-Er'!C22</f>
        <v>0.43</v>
      </c>
      <c r="D23" s="92">
        <f>'CATR-Er'!D22</f>
        <v>0.56999999999999995</v>
      </c>
      <c r="E23" s="92">
        <v>1.3717871555019023</v>
      </c>
      <c r="F23" s="90" t="str">
        <f>'CATR-Er'!F22</f>
        <v>U-shaped</v>
      </c>
      <c r="G23" s="92">
        <f>'CATR-Er'!G22</f>
        <v>1.4142135623730951</v>
      </c>
      <c r="H23" s="90">
        <f>'CATR-Er'!H25</f>
        <v>1</v>
      </c>
      <c r="I23" s="14">
        <f t="shared" si="4"/>
        <v>0.30405591591021541</v>
      </c>
      <c r="J23" s="14">
        <f t="shared" si="4"/>
        <v>0.40305086527633205</v>
      </c>
      <c r="K23" s="308">
        <f>'CATR-Er'!N22</f>
        <v>1.18</v>
      </c>
      <c r="L23" s="291" t="s">
        <v>303</v>
      </c>
      <c r="M23" s="17"/>
      <c r="N23" s="168">
        <f t="shared" si="3"/>
        <v>9.2449999999999991E-2</v>
      </c>
      <c r="O23" s="168">
        <f t="shared" si="3"/>
        <v>0.16244999999999996</v>
      </c>
      <c r="P23" s="230">
        <f t="shared" si="2"/>
        <v>1.3923999999999999</v>
      </c>
      <c r="R23" s="155"/>
    </row>
    <row r="24" spans="1:18" ht="10.5">
      <c r="A24" s="90" t="str">
        <f>'CATR-Er'!A24</f>
        <v>A2-6</v>
      </c>
      <c r="B24" s="91" t="str">
        <f>'CATR-Er'!B24</f>
        <v>Insertion loss of receiver chain</v>
      </c>
      <c r="C24" s="92">
        <f>'CATR-Er'!C24</f>
        <v>0</v>
      </c>
      <c r="D24" s="92">
        <f>'CATR-Er'!D24</f>
        <v>0</v>
      </c>
      <c r="E24" s="92">
        <v>0.18</v>
      </c>
      <c r="F24" s="90" t="str">
        <f>'CATR-Er'!F24</f>
        <v>Rectangular</v>
      </c>
      <c r="G24" s="92">
        <f>'CATR-Er'!G24</f>
        <v>1.7320508075688772</v>
      </c>
      <c r="H24" s="90">
        <f>'CATR-Er'!H27</f>
        <v>1</v>
      </c>
      <c r="I24" s="14">
        <f t="shared" si="4"/>
        <v>0</v>
      </c>
      <c r="J24" s="14">
        <f t="shared" si="4"/>
        <v>0</v>
      </c>
      <c r="K24" s="14">
        <v>0.10392304845413264</v>
      </c>
      <c r="L24" s="291" t="s">
        <v>303</v>
      </c>
      <c r="M24" s="17"/>
      <c r="N24" s="168">
        <f t="shared" si="3"/>
        <v>0</v>
      </c>
      <c r="O24" s="168">
        <f t="shared" si="3"/>
        <v>0</v>
      </c>
      <c r="P24" s="230">
        <f t="shared" si="2"/>
        <v>1.0800000000000001E-2</v>
      </c>
      <c r="R24" s="155"/>
    </row>
    <row r="25" spans="1:18" ht="10.5">
      <c r="A25" s="90" t="str">
        <f>'CATR-Er'!A33</f>
        <v>A2-11</v>
      </c>
      <c r="B25" s="91" t="str">
        <f>'CATR-Er'!B33</f>
        <v>Switching uncertainty</v>
      </c>
      <c r="C25" s="92">
        <f>'CATR-Er'!C33</f>
        <v>0.1</v>
      </c>
      <c r="D25" s="92">
        <f>'CATR-Er'!D33</f>
        <v>0.1</v>
      </c>
      <c r="E25" s="92">
        <v>0.43</v>
      </c>
      <c r="F25" s="90" t="str">
        <f>'CATR-Er'!F33</f>
        <v>Rectangular</v>
      </c>
      <c r="G25" s="92">
        <f>'CATR-Er'!G33</f>
        <v>1.7320508075688772</v>
      </c>
      <c r="H25" s="90">
        <f>'CATR-Er'!H36</f>
        <v>0</v>
      </c>
      <c r="I25" s="14">
        <f t="shared" si="4"/>
        <v>5.7735026918962581E-2</v>
      </c>
      <c r="J25" s="14">
        <f t="shared" si="4"/>
        <v>5.7735026918962581E-2</v>
      </c>
      <c r="K25" s="14">
        <v>0.2482606157515391</v>
      </c>
      <c r="L25" s="291" t="s">
        <v>303</v>
      </c>
      <c r="M25" s="17"/>
      <c r="N25" s="168">
        <f t="shared" si="3"/>
        <v>3.333333333333334E-3</v>
      </c>
      <c r="O25" s="168">
        <f t="shared" si="3"/>
        <v>3.333333333333334E-3</v>
      </c>
      <c r="P25" s="230">
        <f t="shared" si="2"/>
        <v>6.1633333333333346E-2</v>
      </c>
      <c r="R25" s="155"/>
    </row>
    <row r="26" spans="1:18" ht="10.5">
      <c r="A26" s="350" t="s">
        <v>191</v>
      </c>
      <c r="B26" s="350"/>
      <c r="C26" s="350"/>
      <c r="D26" s="350"/>
      <c r="E26" s="350"/>
      <c r="F26" s="350"/>
      <c r="G26" s="350"/>
      <c r="H26" s="350"/>
      <c r="I26" s="15">
        <f t="shared" ref="I26:I27" si="5">N26</f>
        <v>0.99034505771136827</v>
      </c>
      <c r="J26" s="15">
        <f>O26</f>
        <v>1.139422368278477</v>
      </c>
      <c r="K26" s="15">
        <f>P26</f>
        <v>3.1999114571083576</v>
      </c>
      <c r="L26" s="18"/>
      <c r="M26" s="13"/>
      <c r="N26" s="168">
        <f>(SUM(N16:N25))^0.5</f>
        <v>0.99034505771136827</v>
      </c>
      <c r="O26" s="168">
        <f>(SUM(O16:O25))^0.5</f>
        <v>1.139422368278477</v>
      </c>
      <c r="P26" s="230">
        <f>(SUM(P16:P25))^0.5</f>
        <v>3.1999114571083576</v>
      </c>
      <c r="R26" s="155"/>
    </row>
    <row r="27" spans="1:18" ht="10.5">
      <c r="A27" s="350" t="s">
        <v>192</v>
      </c>
      <c r="B27" s="350"/>
      <c r="C27" s="350"/>
      <c r="D27" s="350"/>
      <c r="E27" s="350"/>
      <c r="F27" s="350"/>
      <c r="G27" s="350"/>
      <c r="H27" s="350"/>
      <c r="I27" s="15">
        <f t="shared" si="5"/>
        <v>1.9410763131142819</v>
      </c>
      <c r="J27" s="15">
        <f>O27</f>
        <v>2.2332678418258149</v>
      </c>
      <c r="K27" s="15">
        <f>P27</f>
        <v>6.2718264559323806</v>
      </c>
      <c r="L27" s="18"/>
      <c r="M27" s="13"/>
      <c r="N27" s="168">
        <f>N26*1.96</f>
        <v>1.9410763131142819</v>
      </c>
      <c r="O27" s="168">
        <f>O26*1.96</f>
        <v>2.2332678418258149</v>
      </c>
      <c r="P27" s="230">
        <f>P26*1.96</f>
        <v>6.2718264559323806</v>
      </c>
      <c r="R27" s="155"/>
    </row>
    <row r="28" spans="1:18" ht="10.5">
      <c r="A28" s="397" t="s">
        <v>43</v>
      </c>
      <c r="B28" s="397"/>
      <c r="C28" s="397"/>
      <c r="D28" s="397"/>
      <c r="E28" s="397"/>
      <c r="F28" s="397"/>
      <c r="G28" s="397"/>
      <c r="H28" s="397"/>
      <c r="I28" s="128">
        <v>1.2</v>
      </c>
      <c r="J28" s="128">
        <v>1.2</v>
      </c>
      <c r="K28" s="128">
        <v>1.2</v>
      </c>
      <c r="L28" s="247"/>
      <c r="M28" s="13"/>
      <c r="N28" s="178"/>
      <c r="O28" s="178"/>
      <c r="P28" s="178"/>
      <c r="R28" s="155" t="s">
        <v>160</v>
      </c>
    </row>
    <row r="29" spans="1:18" ht="10.5">
      <c r="A29" s="397" t="s">
        <v>44</v>
      </c>
      <c r="B29" s="397"/>
      <c r="C29" s="397"/>
      <c r="D29" s="397"/>
      <c r="E29" s="397"/>
      <c r="F29" s="397"/>
      <c r="G29" s="397"/>
      <c r="H29" s="397"/>
      <c r="I29" s="128">
        <f>((I27^2)+(I28^2))^0.5</f>
        <v>2.2820554886622131</v>
      </c>
      <c r="J29" s="128">
        <f t="shared" ref="J29:K29" si="6">((J27^2)+(J28^2))^0.5</f>
        <v>2.5352485584915208</v>
      </c>
      <c r="K29" s="310">
        <f t="shared" si="6"/>
        <v>6.3855937150223809</v>
      </c>
      <c r="L29" s="247"/>
      <c r="M29" s="13"/>
      <c r="N29" s="178"/>
      <c r="O29" s="178"/>
      <c r="P29" s="178"/>
      <c r="R29" s="155"/>
    </row>
    <row r="30" spans="1:18">
      <c r="R30" s="155"/>
    </row>
    <row r="31" spans="1:18" ht="11.25" customHeight="1">
      <c r="A31" s="318" t="s">
        <v>252</v>
      </c>
      <c r="B31" s="319"/>
      <c r="C31" s="319"/>
      <c r="D31" s="319"/>
      <c r="E31" s="319"/>
      <c r="F31" s="319"/>
      <c r="G31" s="319"/>
      <c r="H31" s="319"/>
      <c r="I31" s="319"/>
      <c r="J31" s="319"/>
      <c r="K31" s="335"/>
      <c r="L31" s="372" t="s">
        <v>326</v>
      </c>
      <c r="N31" s="345" t="s">
        <v>31</v>
      </c>
      <c r="O31" s="346"/>
      <c r="P31" s="346"/>
      <c r="R31" s="155"/>
    </row>
    <row r="32" spans="1:18" ht="11.25" customHeight="1">
      <c r="A32" s="314" t="s">
        <v>0</v>
      </c>
      <c r="B32" s="314" t="s">
        <v>1</v>
      </c>
      <c r="C32" s="347" t="s">
        <v>248</v>
      </c>
      <c r="D32" s="348"/>
      <c r="E32" s="349"/>
      <c r="F32" s="314" t="s">
        <v>2</v>
      </c>
      <c r="G32" s="326" t="s">
        <v>3</v>
      </c>
      <c r="H32" s="351" t="s">
        <v>4</v>
      </c>
      <c r="I32" s="329" t="s">
        <v>190</v>
      </c>
      <c r="J32" s="330"/>
      <c r="K32" s="331"/>
      <c r="L32" s="373"/>
      <c r="M32" s="16"/>
      <c r="N32" s="345"/>
      <c r="O32" s="346"/>
      <c r="P32" s="346"/>
      <c r="R32" s="155"/>
    </row>
    <row r="33" spans="1:18" ht="21">
      <c r="A33" s="314"/>
      <c r="B33" s="314"/>
      <c r="C33" s="224" t="s">
        <v>169</v>
      </c>
      <c r="D33" s="224" t="s">
        <v>170</v>
      </c>
      <c r="E33" s="220" t="s">
        <v>305</v>
      </c>
      <c r="F33" s="314"/>
      <c r="G33" s="326"/>
      <c r="H33" s="351"/>
      <c r="I33" s="224" t="s">
        <v>169</v>
      </c>
      <c r="J33" s="224" t="s">
        <v>170</v>
      </c>
      <c r="K33" s="220" t="s">
        <v>305</v>
      </c>
      <c r="L33" s="374"/>
      <c r="M33" s="54"/>
      <c r="N33" s="379"/>
      <c r="O33" s="380"/>
      <c r="P33" s="380"/>
      <c r="R33" s="155"/>
    </row>
    <row r="34" spans="1:18" ht="11.25" customHeight="1">
      <c r="A34" s="358" t="s">
        <v>183</v>
      </c>
      <c r="B34" s="359"/>
      <c r="C34" s="359"/>
      <c r="D34" s="359"/>
      <c r="E34" s="359"/>
      <c r="F34" s="359"/>
      <c r="G34" s="359"/>
      <c r="H34" s="359"/>
      <c r="I34" s="359"/>
      <c r="J34" s="359"/>
      <c r="K34" s="359"/>
      <c r="L34" s="359"/>
      <c r="M34" s="11"/>
      <c r="N34" s="176"/>
      <c r="O34" s="176"/>
      <c r="P34" s="176"/>
      <c r="R34" s="155"/>
    </row>
    <row r="35" spans="1:18" ht="20">
      <c r="A35" s="90" t="str">
        <f>TE!A6</f>
        <v>C1-8</v>
      </c>
      <c r="B35" s="91" t="str">
        <f>TE!B6</f>
        <v>RF power measurement equipment (e.g. spectrum analyzer, power meter) - relative (ACLR)</v>
      </c>
      <c r="C35" s="92">
        <f>TE!C6</f>
        <v>0.75</v>
      </c>
      <c r="D35" s="92">
        <f>TE!D6</f>
        <v>0.9</v>
      </c>
      <c r="E35" s="92"/>
      <c r="F35" s="90" t="str">
        <f>TE!E6</f>
        <v xml:space="preserve"> Gaussian</v>
      </c>
      <c r="G35" s="92">
        <f>TE!F6</f>
        <v>1</v>
      </c>
      <c r="H35" s="285">
        <v>1</v>
      </c>
      <c r="I35" s="290">
        <f>C35/$G35</f>
        <v>0.75</v>
      </c>
      <c r="J35" s="290">
        <f t="shared" ref="J35:J37" si="7">D35/$G35</f>
        <v>0.9</v>
      </c>
      <c r="K35" s="143">
        <v>0.7</v>
      </c>
      <c r="L35" s="291" t="s">
        <v>303</v>
      </c>
      <c r="M35" s="12"/>
      <c r="N35" s="168">
        <f t="shared" ref="N35:N44" si="8">I35^2</f>
        <v>0.5625</v>
      </c>
      <c r="O35" s="168">
        <f t="shared" ref="O35:O44" si="9">J35^2</f>
        <v>0.81</v>
      </c>
      <c r="P35" s="230">
        <f t="shared" ref="P35:P44" si="10">K35^2</f>
        <v>0.48999999999999994</v>
      </c>
      <c r="R35" s="155"/>
    </row>
    <row r="36" spans="1:18" ht="10.5">
      <c r="A36" s="90" t="str">
        <f>'Reverb-Er'!A6</f>
        <v>A6-1</v>
      </c>
      <c r="B36" s="91" t="str">
        <f>'Reverb-Er'!B6</f>
        <v>Impedance mismatch in the receiving chain</v>
      </c>
      <c r="C36" s="92">
        <f>'Reverb-Er'!C6</f>
        <v>0.2</v>
      </c>
      <c r="D36" s="92">
        <f>'Reverb-Er'!D6</f>
        <v>0.2</v>
      </c>
      <c r="E36" s="92"/>
      <c r="F36" s="90" t="str">
        <f>'Reverb-Er'!E6</f>
        <v>U-shaped</v>
      </c>
      <c r="G36" s="92">
        <f>'Reverb-Er'!F6</f>
        <v>1.4142135623730951</v>
      </c>
      <c r="H36" s="90">
        <f>'Reverb-Er'!G6</f>
        <v>1</v>
      </c>
      <c r="I36" s="14">
        <f t="shared" ref="I36:I37" si="11">C36/$G36</f>
        <v>0.1414213562373095</v>
      </c>
      <c r="J36" s="14">
        <f t="shared" si="7"/>
        <v>0.1414213562373095</v>
      </c>
      <c r="K36" s="90">
        <v>0.14000000000000001</v>
      </c>
      <c r="L36" s="291" t="s">
        <v>303</v>
      </c>
      <c r="M36" s="12"/>
      <c r="N36" s="168">
        <f t="shared" si="8"/>
        <v>0.02</v>
      </c>
      <c r="O36" s="168">
        <f t="shared" si="9"/>
        <v>0.02</v>
      </c>
      <c r="P36" s="230">
        <f t="shared" si="10"/>
        <v>1.9600000000000003E-2</v>
      </c>
      <c r="R36" s="155"/>
    </row>
    <row r="37" spans="1:18" ht="10.5">
      <c r="A37" s="90" t="str">
        <f>'Reverb-Er'!A7</f>
        <v>A6-2</v>
      </c>
      <c r="B37" s="91" t="str">
        <f>'Reverb-Er'!B7</f>
        <v>Random uncertainty</v>
      </c>
      <c r="C37" s="92">
        <f>'Reverb-Er'!C7</f>
        <v>0.1</v>
      </c>
      <c r="D37" s="92">
        <f>'Reverb-Er'!D7</f>
        <v>0.1</v>
      </c>
      <c r="E37" s="92"/>
      <c r="F37" s="90" t="str">
        <f>'Reverb-Er'!E7</f>
        <v>Rectangular</v>
      </c>
      <c r="G37" s="92">
        <f>'Reverb-Er'!F7</f>
        <v>1.7320508075688772</v>
      </c>
      <c r="H37" s="90">
        <f>'Reverb-Er'!G7</f>
        <v>1</v>
      </c>
      <c r="I37" s="14">
        <f t="shared" si="11"/>
        <v>5.7735026918962581E-2</v>
      </c>
      <c r="J37" s="14">
        <f t="shared" si="7"/>
        <v>5.7735026918962581E-2</v>
      </c>
      <c r="K37" s="90">
        <v>0.06</v>
      </c>
      <c r="L37" s="291" t="s">
        <v>303</v>
      </c>
      <c r="M37" s="12"/>
      <c r="N37" s="168">
        <f t="shared" si="8"/>
        <v>3.333333333333334E-3</v>
      </c>
      <c r="O37" s="168">
        <f t="shared" si="9"/>
        <v>3.333333333333334E-3</v>
      </c>
      <c r="P37" s="230">
        <f t="shared" si="10"/>
        <v>3.5999999999999999E-3</v>
      </c>
      <c r="R37" s="155"/>
    </row>
    <row r="38" spans="1:18" ht="11.25" customHeight="1">
      <c r="A38" s="358" t="s">
        <v>11</v>
      </c>
      <c r="B38" s="359"/>
      <c r="C38" s="359"/>
      <c r="D38" s="359"/>
      <c r="E38" s="359"/>
      <c r="F38" s="359"/>
      <c r="G38" s="359"/>
      <c r="H38" s="359"/>
      <c r="I38" s="359"/>
      <c r="J38" s="359"/>
      <c r="K38" s="359"/>
      <c r="L38" s="359"/>
      <c r="M38" s="12"/>
      <c r="N38" s="168">
        <f t="shared" si="8"/>
        <v>0</v>
      </c>
      <c r="O38" s="168">
        <f t="shared" si="9"/>
        <v>0</v>
      </c>
      <c r="P38" s="230">
        <f t="shared" si="10"/>
        <v>0</v>
      </c>
      <c r="R38" s="155"/>
    </row>
    <row r="39" spans="1:18" ht="10.5">
      <c r="A39" s="90" t="str">
        <f>'Reverb-Er'!A9</f>
        <v>A6-3</v>
      </c>
      <c r="B39" s="91" t="str">
        <f>'Reverb-Er'!B9</f>
        <v>Reference antenna radiation efficiency</v>
      </c>
      <c r="C39" s="92">
        <f>'Reverb-Er'!C9</f>
        <v>0.3</v>
      </c>
      <c r="D39" s="92">
        <f>'Reverb-Er'!D9</f>
        <v>0.3</v>
      </c>
      <c r="E39" s="92"/>
      <c r="F39" s="90" t="str">
        <f>'Reverb-Er'!E9</f>
        <v>Gaussian</v>
      </c>
      <c r="G39" s="92">
        <f>'Reverb-Er'!F9</f>
        <v>1</v>
      </c>
      <c r="H39" s="285">
        <v>1</v>
      </c>
      <c r="I39" s="14">
        <f t="shared" ref="I39:I44" si="12">C39/$G39</f>
        <v>0.3</v>
      </c>
      <c r="J39" s="14">
        <f t="shared" ref="J39:J44" si="13">D39/$G39</f>
        <v>0.3</v>
      </c>
      <c r="K39" s="90">
        <v>0.3</v>
      </c>
      <c r="L39" s="291" t="s">
        <v>303</v>
      </c>
      <c r="M39" s="12"/>
      <c r="N39" s="168">
        <f t="shared" si="8"/>
        <v>0.09</v>
      </c>
      <c r="O39" s="168">
        <f t="shared" si="9"/>
        <v>0.09</v>
      </c>
      <c r="P39" s="230">
        <f t="shared" si="10"/>
        <v>0.09</v>
      </c>
      <c r="R39" s="155"/>
    </row>
    <row r="40" spans="1:18" ht="20">
      <c r="A40" s="90" t="str">
        <f>'Reverb-Er'!A10</f>
        <v>A6-4</v>
      </c>
      <c r="B40" s="91" t="str">
        <f>'Reverb-Er'!B10</f>
        <v>Mean value estimation of reference antenna mismatch efficiency</v>
      </c>
      <c r="C40" s="92">
        <f>'Reverb-Er'!C10</f>
        <v>0.27</v>
      </c>
      <c r="D40" s="92">
        <f>'Reverb-Er'!D10</f>
        <v>0.27</v>
      </c>
      <c r="E40" s="92"/>
      <c r="F40" s="90" t="str">
        <f>'Reverb-Er'!E10</f>
        <v>Gaussian</v>
      </c>
      <c r="G40" s="92">
        <f>'Reverb-Er'!F10</f>
        <v>1</v>
      </c>
      <c r="H40" s="285">
        <v>1</v>
      </c>
      <c r="I40" s="14">
        <f t="shared" si="12"/>
        <v>0.27</v>
      </c>
      <c r="J40" s="14">
        <f t="shared" si="13"/>
        <v>0.27</v>
      </c>
      <c r="K40" s="90">
        <v>0.27</v>
      </c>
      <c r="L40" s="291" t="s">
        <v>303</v>
      </c>
      <c r="M40" s="12"/>
      <c r="N40" s="168">
        <f t="shared" si="8"/>
        <v>7.2900000000000006E-2</v>
      </c>
      <c r="O40" s="168">
        <f t="shared" si="9"/>
        <v>7.2900000000000006E-2</v>
      </c>
      <c r="P40" s="230">
        <f t="shared" si="10"/>
        <v>7.2900000000000006E-2</v>
      </c>
      <c r="R40" s="155"/>
    </row>
    <row r="41" spans="1:18" ht="10.5">
      <c r="A41" s="90" t="str">
        <f>TE!A9</f>
        <v>C1-3</v>
      </c>
      <c r="B41" s="91" t="str">
        <f>TE!B9</f>
        <v>Uncertainty of the network analyzer</v>
      </c>
      <c r="C41" s="92">
        <f>TE!C9</f>
        <v>0.3</v>
      </c>
      <c r="D41" s="92">
        <f>TE!D9</f>
        <v>0.3</v>
      </c>
      <c r="E41" s="92"/>
      <c r="F41" s="90" t="str">
        <f>TE!E9</f>
        <v>Gaussian</v>
      </c>
      <c r="G41" s="92">
        <f>TE!F9</f>
        <v>1</v>
      </c>
      <c r="H41" s="285">
        <v>1</v>
      </c>
      <c r="I41" s="290">
        <f t="shared" si="12"/>
        <v>0.3</v>
      </c>
      <c r="J41" s="290">
        <f t="shared" si="13"/>
        <v>0.3</v>
      </c>
      <c r="K41" s="143">
        <v>0.4</v>
      </c>
      <c r="L41" s="291" t="s">
        <v>303</v>
      </c>
      <c r="M41" s="12"/>
      <c r="N41" s="168">
        <f t="shared" si="8"/>
        <v>0.09</v>
      </c>
      <c r="O41" s="168">
        <f t="shared" si="9"/>
        <v>0.09</v>
      </c>
      <c r="P41" s="230">
        <f t="shared" si="10"/>
        <v>0.16000000000000003</v>
      </c>
      <c r="R41" s="155"/>
    </row>
    <row r="42" spans="1:18" ht="10.5">
      <c r="A42" s="90" t="str">
        <f>'Reverb-Er'!A12</f>
        <v>A6-5</v>
      </c>
      <c r="B42" s="91" t="str">
        <f>'Reverb-Er'!B12</f>
        <v>Influence of the reference antenna feed cable</v>
      </c>
      <c r="C42" s="92">
        <f>'Reverb-Er'!C12</f>
        <v>0.2</v>
      </c>
      <c r="D42" s="92">
        <f>'Reverb-Er'!D12</f>
        <v>0.2</v>
      </c>
      <c r="E42" s="92"/>
      <c r="F42" s="90" t="str">
        <f>'Reverb-Er'!E12</f>
        <v>Gaussian</v>
      </c>
      <c r="G42" s="92">
        <f>'Reverb-Er'!F12</f>
        <v>1</v>
      </c>
      <c r="H42" s="285">
        <v>1</v>
      </c>
      <c r="I42" s="14">
        <f t="shared" si="12"/>
        <v>0.2</v>
      </c>
      <c r="J42" s="14">
        <f t="shared" si="13"/>
        <v>0.2</v>
      </c>
      <c r="K42" s="90">
        <v>0.2</v>
      </c>
      <c r="L42" s="291" t="s">
        <v>303</v>
      </c>
      <c r="M42" s="12"/>
      <c r="N42" s="168">
        <f t="shared" si="8"/>
        <v>4.0000000000000008E-2</v>
      </c>
      <c r="O42" s="168">
        <f t="shared" si="9"/>
        <v>4.0000000000000008E-2</v>
      </c>
      <c r="P42" s="230">
        <f t="shared" si="10"/>
        <v>4.0000000000000008E-2</v>
      </c>
      <c r="R42" s="155"/>
    </row>
    <row r="43" spans="1:18" ht="10.5">
      <c r="A43" s="90" t="str">
        <f>'Reverb-Er'!A13</f>
        <v>A6-6</v>
      </c>
      <c r="B43" s="91" t="str">
        <f>'Reverb-Er'!B13</f>
        <v>Mean value estimation of transfer function</v>
      </c>
      <c r="C43" s="92">
        <f>'Reverb-Er'!C13</f>
        <v>0.27</v>
      </c>
      <c r="D43" s="92">
        <f>'Reverb-Er'!D13</f>
        <v>0.27</v>
      </c>
      <c r="E43" s="92"/>
      <c r="F43" s="90" t="str">
        <f>'Reverb-Er'!E13</f>
        <v>Gaussian</v>
      </c>
      <c r="G43" s="92">
        <f>'Reverb-Er'!F13</f>
        <v>1</v>
      </c>
      <c r="H43" s="285">
        <v>1</v>
      </c>
      <c r="I43" s="14">
        <f t="shared" si="12"/>
        <v>0.27</v>
      </c>
      <c r="J43" s="14">
        <f t="shared" si="13"/>
        <v>0.27</v>
      </c>
      <c r="K43" s="90">
        <v>0.27</v>
      </c>
      <c r="L43" s="291" t="s">
        <v>303</v>
      </c>
      <c r="M43" s="12"/>
      <c r="N43" s="168">
        <f t="shared" si="8"/>
        <v>7.2900000000000006E-2</v>
      </c>
      <c r="O43" s="168">
        <f t="shared" si="9"/>
        <v>7.2900000000000006E-2</v>
      </c>
      <c r="P43" s="230">
        <f t="shared" si="10"/>
        <v>7.2900000000000006E-2</v>
      </c>
      <c r="R43" s="155"/>
    </row>
    <row r="44" spans="1:18" ht="10.5">
      <c r="A44" s="39" t="str">
        <f>'Reverb-Er'!A14</f>
        <v>A6-7</v>
      </c>
      <c r="B44" s="134" t="str">
        <f>'Reverb-Er'!B14</f>
        <v>Uniformity of transfer function</v>
      </c>
      <c r="C44" s="40">
        <f>'Reverb-Er'!C14</f>
        <v>0.5</v>
      </c>
      <c r="D44" s="40">
        <f>'Reverb-Er'!D14</f>
        <v>0.5</v>
      </c>
      <c r="E44" s="40"/>
      <c r="F44" s="39" t="str">
        <f>'Reverb-Er'!E14</f>
        <v>Gaussian</v>
      </c>
      <c r="G44" s="40">
        <f>'Reverb-Er'!F14</f>
        <v>1</v>
      </c>
      <c r="H44" s="41">
        <v>1</v>
      </c>
      <c r="I44" s="201">
        <f t="shared" si="12"/>
        <v>0.5</v>
      </c>
      <c r="J44" s="201">
        <f t="shared" si="13"/>
        <v>0.5</v>
      </c>
      <c r="K44" s="90">
        <v>0.5</v>
      </c>
      <c r="L44" s="291" t="s">
        <v>303</v>
      </c>
      <c r="M44" s="12"/>
      <c r="N44" s="168">
        <f t="shared" si="8"/>
        <v>0.25</v>
      </c>
      <c r="O44" s="168">
        <f t="shared" si="9"/>
        <v>0.25</v>
      </c>
      <c r="P44" s="230">
        <f t="shared" si="10"/>
        <v>0.25</v>
      </c>
      <c r="R44" s="155"/>
    </row>
    <row r="45" spans="1:18" ht="10.5">
      <c r="A45" s="350" t="s">
        <v>191</v>
      </c>
      <c r="B45" s="350"/>
      <c r="C45" s="350"/>
      <c r="D45" s="350"/>
      <c r="E45" s="350"/>
      <c r="F45" s="350"/>
      <c r="G45" s="350"/>
      <c r="H45" s="350"/>
      <c r="I45" s="15">
        <f>N45</f>
        <v>1.0961903727607414</v>
      </c>
      <c r="J45" s="15">
        <f t="shared" ref="J45:K46" si="14">O45</f>
        <v>1.2037995403443771</v>
      </c>
      <c r="K45" s="238">
        <f t="shared" si="14"/>
        <v>1.094988584415381</v>
      </c>
      <c r="L45" s="233"/>
      <c r="M45" s="18"/>
      <c r="N45" s="168">
        <f>(SUM(N35:N44))^0.5</f>
        <v>1.0961903727607414</v>
      </c>
      <c r="O45" s="168">
        <f>(SUM(O35:O44))^0.5</f>
        <v>1.2037995403443771</v>
      </c>
      <c r="P45" s="230">
        <f>(SUM(P35:P44))^0.5</f>
        <v>1.094988584415381</v>
      </c>
      <c r="R45" s="155"/>
    </row>
    <row r="46" spans="1:18" ht="10.5">
      <c r="A46" s="385" t="s">
        <v>192</v>
      </c>
      <c r="B46" s="385"/>
      <c r="C46" s="385"/>
      <c r="D46" s="385"/>
      <c r="E46" s="385"/>
      <c r="F46" s="385"/>
      <c r="G46" s="385"/>
      <c r="H46" s="385"/>
      <c r="I46" s="43">
        <f t="shared" ref="I46" si="15">N46</f>
        <v>2.1485331306110531</v>
      </c>
      <c r="J46" s="43">
        <f t="shared" si="14"/>
        <v>2.3594470990749792</v>
      </c>
      <c r="K46" s="129">
        <f t="shared" si="14"/>
        <v>2.1461776254541469</v>
      </c>
      <c r="L46" s="233"/>
      <c r="M46" s="18"/>
      <c r="N46" s="168">
        <f>N45*1.96</f>
        <v>2.1485331306110531</v>
      </c>
      <c r="O46" s="168">
        <f>O45*1.96</f>
        <v>2.3594470990749792</v>
      </c>
      <c r="P46" s="230">
        <f>P45*1.96</f>
        <v>2.1461776254541469</v>
      </c>
      <c r="R46" s="155"/>
    </row>
    <row r="47" spans="1:18">
      <c r="R47" s="76"/>
    </row>
    <row r="48" spans="1:18">
      <c r="R48" s="76"/>
    </row>
    <row r="49" spans="18:18">
      <c r="R49" s="76"/>
    </row>
    <row r="50" spans="18:18">
      <c r="R50" s="76"/>
    </row>
    <row r="51" spans="18:18">
      <c r="R51" s="76"/>
    </row>
    <row r="52" spans="18:18">
      <c r="R52" s="76"/>
    </row>
    <row r="53" spans="18:18">
      <c r="R53" s="76"/>
    </row>
    <row r="54" spans="18:18">
      <c r="R54" s="76"/>
    </row>
    <row r="55" spans="18:18">
      <c r="R55" s="76"/>
    </row>
    <row r="56" spans="18:18">
      <c r="R56" s="76"/>
    </row>
    <row r="57" spans="18:18">
      <c r="R57" s="76"/>
    </row>
    <row r="58" spans="18:18">
      <c r="R58" s="76"/>
    </row>
    <row r="59" spans="18:18">
      <c r="R59" s="76"/>
    </row>
    <row r="60" spans="18:18">
      <c r="R60" s="76"/>
    </row>
    <row r="61" spans="18:18">
      <c r="R61" s="76"/>
    </row>
    <row r="62" spans="18:18">
      <c r="R62" s="76"/>
    </row>
    <row r="63" spans="18:18">
      <c r="R63" s="76"/>
    </row>
    <row r="64" spans="18:18">
      <c r="R64" s="76"/>
    </row>
    <row r="65" spans="18:18">
      <c r="R65" s="76"/>
    </row>
    <row r="66" spans="18:18">
      <c r="R66" s="76"/>
    </row>
    <row r="67" spans="18:18">
      <c r="R67" s="76"/>
    </row>
    <row r="68" spans="18:18">
      <c r="R68" s="76"/>
    </row>
    <row r="69" spans="18:18">
      <c r="R69" s="76"/>
    </row>
    <row r="70" spans="18:18">
      <c r="R70" s="76"/>
    </row>
  </sheetData>
  <mergeCells count="34">
    <mergeCell ref="A26:H26"/>
    <mergeCell ref="L31:L33"/>
    <mergeCell ref="A34:L34"/>
    <mergeCell ref="B2:B3"/>
    <mergeCell ref="F13:F14"/>
    <mergeCell ref="G13:G14"/>
    <mergeCell ref="H13:H14"/>
    <mergeCell ref="A13:A14"/>
    <mergeCell ref="A28:H28"/>
    <mergeCell ref="A15:J15"/>
    <mergeCell ref="A46:H46"/>
    <mergeCell ref="H32:H33"/>
    <mergeCell ref="A45:H45"/>
    <mergeCell ref="A32:A33"/>
    <mergeCell ref="B32:B33"/>
    <mergeCell ref="F32:F33"/>
    <mergeCell ref="G32:G33"/>
    <mergeCell ref="A38:L38"/>
    <mergeCell ref="R1:R3"/>
    <mergeCell ref="N12:O14"/>
    <mergeCell ref="B1:F1"/>
    <mergeCell ref="C2:F2"/>
    <mergeCell ref="N31:P33"/>
    <mergeCell ref="A31:K31"/>
    <mergeCell ref="I32:K32"/>
    <mergeCell ref="C13:E13"/>
    <mergeCell ref="I13:K13"/>
    <mergeCell ref="A12:K12"/>
    <mergeCell ref="C32:E32"/>
    <mergeCell ref="A29:H29"/>
    <mergeCell ref="A27:H27"/>
    <mergeCell ref="B13:B14"/>
    <mergeCell ref="L12:L14"/>
    <mergeCell ref="A21:J21"/>
  </mergeCells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64"/>
  <sheetViews>
    <sheetView topLeftCell="A8" zoomScaleNormal="100" workbookViewId="0">
      <selection activeCell="A23" sqref="A23:K23"/>
    </sheetView>
  </sheetViews>
  <sheetFormatPr defaultColWidth="9.1796875" defaultRowHeight="10"/>
  <cols>
    <col min="1" max="1" width="6.1796875" style="46" bestFit="1" customWidth="1"/>
    <col min="2" max="2" width="42.26953125" style="46" customWidth="1"/>
    <col min="3" max="5" width="14.26953125" style="49" customWidth="1"/>
    <col min="6" max="6" width="15.26953125" style="46" customWidth="1"/>
    <col min="7" max="7" width="15.26953125" style="49" customWidth="1"/>
    <col min="8" max="8" width="3.1796875" style="46" customWidth="1"/>
    <col min="9" max="12" width="12" style="49" customWidth="1"/>
    <col min="13" max="13" width="3.453125" style="47" customWidth="1"/>
    <col min="14" max="15" width="10" style="170" bestFit="1" customWidth="1"/>
    <col min="16" max="17" width="10" style="170" customWidth="1"/>
    <col min="18" max="18" width="3" style="46" customWidth="1"/>
    <col min="19" max="19" width="52" style="47" customWidth="1"/>
    <col min="20" max="21" width="9.1796875" style="46"/>
    <col min="22" max="22" width="9.1796875" style="47"/>
    <col min="23" max="16384" width="9.1796875" style="46"/>
  </cols>
  <sheetData>
    <row r="1" spans="1:22" ht="11.25" customHeight="1">
      <c r="B1" s="315" t="s">
        <v>168</v>
      </c>
      <c r="C1" s="316"/>
      <c r="D1" s="316"/>
      <c r="E1" s="316"/>
      <c r="F1" s="317"/>
      <c r="S1" s="313" t="s">
        <v>178</v>
      </c>
      <c r="V1" s="46"/>
    </row>
    <row r="2" spans="1:22" ht="11.25" customHeight="1">
      <c r="B2" s="313"/>
      <c r="C2" s="347" t="s">
        <v>189</v>
      </c>
      <c r="D2" s="348"/>
      <c r="E2" s="348"/>
      <c r="F2" s="349"/>
      <c r="S2" s="313"/>
      <c r="V2" s="46"/>
    </row>
    <row r="3" spans="1:22" ht="21">
      <c r="B3" s="313"/>
      <c r="C3" s="224" t="s">
        <v>169</v>
      </c>
      <c r="D3" s="224" t="s">
        <v>170</v>
      </c>
      <c r="E3" s="224"/>
      <c r="F3" s="220" t="s">
        <v>306</v>
      </c>
      <c r="S3" s="313"/>
    </row>
    <row r="4" spans="1:22">
      <c r="B4" s="173" t="s">
        <v>65</v>
      </c>
      <c r="C4" s="32"/>
      <c r="D4" s="32"/>
      <c r="E4" s="32"/>
      <c r="F4" s="34"/>
      <c r="G4" s="63"/>
      <c r="H4" s="64"/>
      <c r="I4" s="63"/>
      <c r="J4" s="63"/>
      <c r="K4" s="227"/>
      <c r="L4" s="227"/>
      <c r="M4" s="56"/>
      <c r="N4" s="171"/>
      <c r="O4" s="171"/>
      <c r="P4" s="171"/>
      <c r="Q4" s="171"/>
      <c r="R4" s="64"/>
      <c r="S4" s="155" t="s">
        <v>286</v>
      </c>
    </row>
    <row r="5" spans="1:22">
      <c r="B5" s="173" t="s">
        <v>22</v>
      </c>
      <c r="C5" s="32">
        <f>I39</f>
        <v>2.7011105166085545</v>
      </c>
      <c r="D5" s="32">
        <f>J39</f>
        <v>2.7152955682454412</v>
      </c>
      <c r="E5" s="32"/>
      <c r="F5" s="241"/>
      <c r="G5" s="63"/>
      <c r="H5" s="64"/>
      <c r="I5" s="63"/>
      <c r="J5" s="63"/>
      <c r="K5" s="227"/>
      <c r="L5" s="227"/>
      <c r="M5" s="56"/>
      <c r="N5" s="171"/>
      <c r="O5" s="171"/>
      <c r="P5" s="171"/>
      <c r="Q5" s="171"/>
      <c r="R5" s="64"/>
      <c r="S5" s="155"/>
    </row>
    <row r="6" spans="1:22">
      <c r="B6" s="173" t="s">
        <v>29</v>
      </c>
      <c r="C6" s="32"/>
      <c r="D6" s="32"/>
      <c r="E6" s="32"/>
      <c r="F6" s="34"/>
      <c r="G6" s="63"/>
      <c r="H6" s="64"/>
      <c r="I6" s="63"/>
      <c r="J6" s="63"/>
      <c r="K6" s="227"/>
      <c r="L6" s="227"/>
      <c r="M6" s="56"/>
      <c r="N6" s="171"/>
      <c r="O6" s="171"/>
      <c r="P6" s="171"/>
      <c r="Q6" s="171"/>
      <c r="R6" s="64"/>
      <c r="S6" s="155"/>
    </row>
    <row r="7" spans="1:22">
      <c r="B7" s="173" t="s">
        <v>38</v>
      </c>
      <c r="C7" s="32"/>
      <c r="D7" s="32"/>
      <c r="E7" s="32"/>
      <c r="F7" s="34"/>
      <c r="G7" s="63"/>
      <c r="H7" s="64"/>
      <c r="I7" s="63"/>
      <c r="J7" s="63"/>
      <c r="K7" s="227"/>
      <c r="L7" s="227"/>
      <c r="M7" s="56"/>
      <c r="N7" s="171"/>
      <c r="O7" s="171"/>
      <c r="P7" s="171"/>
      <c r="Q7" s="171"/>
      <c r="R7" s="64"/>
      <c r="S7" s="155"/>
    </row>
    <row r="8" spans="1:22">
      <c r="B8" s="173" t="s">
        <v>40</v>
      </c>
      <c r="C8" s="32"/>
      <c r="D8" s="32"/>
      <c r="E8" s="32"/>
      <c r="F8" s="34"/>
      <c r="G8" s="63"/>
      <c r="H8" s="64"/>
      <c r="I8" s="63"/>
      <c r="J8" s="63"/>
      <c r="K8" s="227"/>
      <c r="L8" s="227"/>
      <c r="M8" s="56"/>
      <c r="N8" s="171"/>
      <c r="O8" s="171"/>
      <c r="P8" s="171"/>
      <c r="Q8" s="171"/>
      <c r="R8" s="64"/>
      <c r="S8" s="155"/>
    </row>
    <row r="9" spans="1:22">
      <c r="B9" s="173" t="s">
        <v>49</v>
      </c>
      <c r="C9" s="32">
        <f>I56</f>
        <v>2.3594470990749792</v>
      </c>
      <c r="D9" s="32">
        <f>J56</f>
        <v>2.3594470990749792</v>
      </c>
      <c r="E9" s="32"/>
      <c r="F9" s="241"/>
      <c r="G9" s="63"/>
      <c r="H9" s="64"/>
      <c r="I9" s="63"/>
      <c r="J9" s="63"/>
      <c r="K9" s="227"/>
      <c r="L9" s="227"/>
      <c r="M9" s="56"/>
      <c r="N9" s="171"/>
      <c r="O9" s="171"/>
      <c r="P9" s="171"/>
      <c r="Q9" s="171"/>
      <c r="R9" s="64"/>
      <c r="S9" s="155"/>
    </row>
    <row r="10" spans="1:22" ht="10.5">
      <c r="B10" s="136" t="s">
        <v>245</v>
      </c>
      <c r="C10" s="33">
        <v>2.7</v>
      </c>
      <c r="D10" s="33">
        <v>2.7</v>
      </c>
      <c r="E10" s="33"/>
      <c r="F10" s="241"/>
      <c r="G10" s="63"/>
      <c r="H10" s="64"/>
      <c r="I10" s="63"/>
      <c r="J10" s="63"/>
      <c r="K10" s="227"/>
      <c r="L10" s="227"/>
      <c r="M10" s="56"/>
      <c r="N10" s="171"/>
      <c r="O10" s="171"/>
      <c r="P10" s="171"/>
      <c r="Q10" s="171"/>
      <c r="R10" s="64"/>
      <c r="S10" s="155"/>
    </row>
    <row r="11" spans="1:22">
      <c r="S11" s="155"/>
    </row>
    <row r="12" spans="1:22" ht="10.5">
      <c r="A12" s="313" t="s">
        <v>166</v>
      </c>
      <c r="B12" s="313"/>
      <c r="C12" s="313"/>
      <c r="D12" s="313"/>
      <c r="E12" s="313"/>
      <c r="F12" s="313"/>
      <c r="G12" s="313"/>
      <c r="H12" s="313"/>
      <c r="I12" s="313"/>
      <c r="J12" s="313"/>
      <c r="K12" s="313"/>
      <c r="L12" s="372" t="s">
        <v>326</v>
      </c>
      <c r="N12" s="371" t="s">
        <v>31</v>
      </c>
      <c r="O12" s="371"/>
      <c r="P12" s="239"/>
      <c r="Q12" s="239"/>
      <c r="S12" s="155"/>
    </row>
    <row r="13" spans="1:22" ht="11.25" customHeight="1">
      <c r="A13" s="314" t="s">
        <v>0</v>
      </c>
      <c r="B13" s="314" t="s">
        <v>1</v>
      </c>
      <c r="C13" s="326" t="s">
        <v>248</v>
      </c>
      <c r="D13" s="326"/>
      <c r="E13" s="224"/>
      <c r="F13" s="314" t="s">
        <v>2</v>
      </c>
      <c r="G13" s="326" t="s">
        <v>3</v>
      </c>
      <c r="H13" s="351" t="s">
        <v>4</v>
      </c>
      <c r="I13" s="339" t="s">
        <v>190</v>
      </c>
      <c r="J13" s="339"/>
      <c r="K13" s="339"/>
      <c r="L13" s="373"/>
      <c r="M13" s="16"/>
      <c r="N13" s="371"/>
      <c r="O13" s="371"/>
      <c r="P13" s="239"/>
      <c r="Q13" s="239"/>
      <c r="S13" s="155"/>
    </row>
    <row r="14" spans="1:22" ht="21">
      <c r="A14" s="314"/>
      <c r="B14" s="314"/>
      <c r="C14" s="224" t="s">
        <v>169</v>
      </c>
      <c r="D14" s="224" t="s">
        <v>170</v>
      </c>
      <c r="E14" s="220" t="s">
        <v>312</v>
      </c>
      <c r="F14" s="314"/>
      <c r="G14" s="326"/>
      <c r="H14" s="351"/>
      <c r="I14" s="224" t="s">
        <v>169</v>
      </c>
      <c r="J14" s="224" t="s">
        <v>170</v>
      </c>
      <c r="K14" s="220" t="s">
        <v>312</v>
      </c>
      <c r="L14" s="374"/>
      <c r="M14" s="54"/>
      <c r="N14" s="371"/>
      <c r="O14" s="371"/>
      <c r="P14" s="239"/>
      <c r="Q14" s="239"/>
      <c r="S14" s="155"/>
    </row>
    <row r="15" spans="1:22" ht="11.25" customHeight="1">
      <c r="A15" s="355" t="s">
        <v>183</v>
      </c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11"/>
      <c r="N15" s="167"/>
      <c r="O15" s="167"/>
      <c r="P15" s="234"/>
      <c r="Q15" s="234"/>
      <c r="S15" s="155"/>
    </row>
    <row r="16" spans="1:22" ht="10.5">
      <c r="A16" s="90" t="str">
        <f>'CATR-Er'!A6</f>
        <v>A2-18a</v>
      </c>
      <c r="B16" s="91" t="str">
        <f>'CATR-Er'!B6</f>
        <v>Misalignment and pointing error of BS (for TRP)</v>
      </c>
      <c r="C16" s="92">
        <f>'CATR-Er'!C6</f>
        <v>0.3</v>
      </c>
      <c r="D16" s="92">
        <f>'CATR-Er'!D6</f>
        <v>0.3</v>
      </c>
      <c r="E16" s="92">
        <v>0.3</v>
      </c>
      <c r="F16" s="90" t="str">
        <f>'CATR-Er'!F6</f>
        <v>Exp. normal</v>
      </c>
      <c r="G16" s="92">
        <f>'CATR-Er'!G6</f>
        <v>2</v>
      </c>
      <c r="H16" s="90">
        <v>1</v>
      </c>
      <c r="I16" s="14">
        <f t="shared" ref="I16:J21" si="0">C16/$G16</f>
        <v>0.15</v>
      </c>
      <c r="J16" s="2">
        <f t="shared" si="0"/>
        <v>0.15</v>
      </c>
      <c r="K16" s="14">
        <v>0.15</v>
      </c>
      <c r="L16" s="291" t="s">
        <v>303</v>
      </c>
      <c r="M16" s="17"/>
      <c r="N16" s="168">
        <f t="shared" ref="N16:P21" si="1">I16^2</f>
        <v>2.2499999999999999E-2</v>
      </c>
      <c r="O16" s="168">
        <f t="shared" si="1"/>
        <v>2.2499999999999999E-2</v>
      </c>
      <c r="P16" s="230">
        <f t="shared" si="1"/>
        <v>2.2499999999999999E-2</v>
      </c>
      <c r="Q16" s="239"/>
      <c r="S16" s="155"/>
    </row>
    <row r="17" spans="1:19" ht="20">
      <c r="A17" s="90" t="str">
        <f>TE!A5</f>
        <v>C1-7</v>
      </c>
      <c r="B17" s="91" t="str">
        <f>TE!B5</f>
        <v>RF power measurement equipment (e.g. spectrum analyzer, power meter) - low power (UEM, absolute ACLR)</v>
      </c>
      <c r="C17" s="92">
        <f>TE!C5</f>
        <v>0.9</v>
      </c>
      <c r="D17" s="92">
        <f>TE!D5</f>
        <v>0.9</v>
      </c>
      <c r="E17" s="92">
        <v>2.36</v>
      </c>
      <c r="F17" s="90" t="str">
        <f>TE!E5</f>
        <v xml:space="preserve"> Gaussian</v>
      </c>
      <c r="G17" s="92">
        <f>TE!F5</f>
        <v>1</v>
      </c>
      <c r="H17" s="90">
        <v>1</v>
      </c>
      <c r="I17" s="290">
        <f t="shared" si="0"/>
        <v>0.9</v>
      </c>
      <c r="J17" s="290">
        <f t="shared" si="0"/>
        <v>0.9</v>
      </c>
      <c r="K17" s="290">
        <v>2.36</v>
      </c>
      <c r="L17" s="291" t="s">
        <v>303</v>
      </c>
      <c r="M17" s="17"/>
      <c r="N17" s="168">
        <f t="shared" si="1"/>
        <v>0.81</v>
      </c>
      <c r="O17" s="168">
        <f t="shared" si="1"/>
        <v>0.81</v>
      </c>
      <c r="P17" s="230">
        <f t="shared" si="1"/>
        <v>5.5695999999999994</v>
      </c>
      <c r="Q17" s="239"/>
      <c r="S17" s="155"/>
    </row>
    <row r="18" spans="1:19" ht="10.5">
      <c r="A18" s="90" t="str">
        <f>'CATR-Er'!A8</f>
        <v>A2-2a</v>
      </c>
      <c r="B18" s="91" t="str">
        <f>'CATR-Er'!B8</f>
        <v>Standing wave between BS and test range antenna</v>
      </c>
      <c r="C18" s="92">
        <f>'CATR-Er'!C8</f>
        <v>0.03</v>
      </c>
      <c r="D18" s="92">
        <f>'CATR-Er'!D8</f>
        <v>0.03</v>
      </c>
      <c r="E18" s="92">
        <v>0.21</v>
      </c>
      <c r="F18" s="90" t="str">
        <f>'CATR-Er'!F8</f>
        <v>U-shaped</v>
      </c>
      <c r="G18" s="92">
        <f>'CATR-Er'!G8</f>
        <v>1.4142135623730951</v>
      </c>
      <c r="H18" s="90">
        <v>1</v>
      </c>
      <c r="I18" s="14">
        <f t="shared" si="0"/>
        <v>2.1213203435596423E-2</v>
      </c>
      <c r="J18" s="2">
        <f t="shared" si="0"/>
        <v>2.1213203435596423E-2</v>
      </c>
      <c r="K18" s="14">
        <v>0.14849242404917495</v>
      </c>
      <c r="L18" s="291" t="s">
        <v>303</v>
      </c>
      <c r="M18" s="17"/>
      <c r="N18" s="168">
        <f t="shared" si="1"/>
        <v>4.4999999999999988E-4</v>
      </c>
      <c r="O18" s="168">
        <f t="shared" si="1"/>
        <v>4.4999999999999988E-4</v>
      </c>
      <c r="P18" s="230">
        <f t="shared" si="1"/>
        <v>2.2049999999999993E-2</v>
      </c>
      <c r="Q18" s="239"/>
      <c r="S18" s="155"/>
    </row>
    <row r="19" spans="1:19" ht="20">
      <c r="A19" s="90" t="str">
        <f>'CATR-Er'!A9</f>
        <v>A2-3</v>
      </c>
      <c r="B19" s="91" t="str">
        <f>'CATR-Er'!B9</f>
        <v>RF leakage (SGH connector terminated &amp; test range antenna connector cable terminated)</v>
      </c>
      <c r="C19" s="92">
        <f>'CATR-Er'!C9</f>
        <v>0.01</v>
      </c>
      <c r="D19" s="92">
        <f>'CATR-Er'!D9</f>
        <v>0.01</v>
      </c>
      <c r="E19" s="92">
        <v>0.01</v>
      </c>
      <c r="F19" s="90" t="str">
        <f>'CATR-Er'!F9</f>
        <v>Gaussian</v>
      </c>
      <c r="G19" s="92">
        <f>'CATR-Er'!G9</f>
        <v>1</v>
      </c>
      <c r="H19" s="90">
        <v>1</v>
      </c>
      <c r="I19" s="14">
        <f t="shared" si="0"/>
        <v>0.01</v>
      </c>
      <c r="J19" s="2">
        <f t="shared" si="0"/>
        <v>0.01</v>
      </c>
      <c r="K19" s="14">
        <v>0.01</v>
      </c>
      <c r="L19" s="291" t="s">
        <v>303</v>
      </c>
      <c r="M19" s="17"/>
      <c r="N19" s="168">
        <f t="shared" si="1"/>
        <v>1E-4</v>
      </c>
      <c r="O19" s="168">
        <f t="shared" si="1"/>
        <v>1E-4</v>
      </c>
      <c r="P19" s="230">
        <f t="shared" si="1"/>
        <v>1E-4</v>
      </c>
      <c r="Q19" s="239"/>
      <c r="S19" s="155"/>
    </row>
    <row r="20" spans="1:19" ht="10.5">
      <c r="A20" s="90" t="str">
        <f>'CATR-Er'!A10</f>
        <v>A2-4a</v>
      </c>
      <c r="B20" s="91" t="str">
        <f>'CATR-Er'!B10</f>
        <v>QZ ripple experienced by BS</v>
      </c>
      <c r="C20" s="92">
        <f>'CATR-Er'!C10</f>
        <v>0.4</v>
      </c>
      <c r="D20" s="92">
        <f>'CATR-Er'!D10</f>
        <v>0.4</v>
      </c>
      <c r="E20" s="92">
        <v>0.4</v>
      </c>
      <c r="F20" s="90" t="str">
        <f>'CATR-Er'!F10</f>
        <v xml:space="preserve">Gaussian </v>
      </c>
      <c r="G20" s="92">
        <f>'CATR-Er'!G10</f>
        <v>1</v>
      </c>
      <c r="H20" s="90">
        <v>1</v>
      </c>
      <c r="I20" s="14">
        <f t="shared" si="0"/>
        <v>0.4</v>
      </c>
      <c r="J20" s="2">
        <f t="shared" si="0"/>
        <v>0.4</v>
      </c>
      <c r="K20" s="14">
        <v>0.4</v>
      </c>
      <c r="L20" s="291" t="s">
        <v>303</v>
      </c>
      <c r="M20" s="17"/>
      <c r="N20" s="168">
        <f t="shared" si="1"/>
        <v>0.16000000000000003</v>
      </c>
      <c r="O20" s="168">
        <f t="shared" si="1"/>
        <v>0.16000000000000003</v>
      </c>
      <c r="P20" s="230">
        <f t="shared" si="1"/>
        <v>0.16000000000000003</v>
      </c>
      <c r="Q20" s="239"/>
      <c r="S20" s="155"/>
    </row>
    <row r="21" spans="1:19" ht="10.5">
      <c r="A21" s="90" t="str">
        <f>'CATR-Er'!A11</f>
        <v>A2-12</v>
      </c>
      <c r="B21" s="91" t="str">
        <f>'CATR-Er'!B11</f>
        <v>Frequency flatness of test system</v>
      </c>
      <c r="C21" s="92">
        <f>'CATR-Er'!C11</f>
        <v>0.25</v>
      </c>
      <c r="D21" s="92">
        <f>'CATR-Er'!D11</f>
        <v>0.25</v>
      </c>
      <c r="E21" s="92">
        <v>0.25</v>
      </c>
      <c r="F21" s="90" t="str">
        <f>'CATR-Er'!F11</f>
        <v>Gaussian</v>
      </c>
      <c r="G21" s="92">
        <f>'CATR-Er'!G11</f>
        <v>1</v>
      </c>
      <c r="H21" s="90">
        <v>1</v>
      </c>
      <c r="I21" s="14">
        <f t="shared" si="0"/>
        <v>0.25</v>
      </c>
      <c r="J21" s="2">
        <f t="shared" si="0"/>
        <v>0.25</v>
      </c>
      <c r="K21" s="14">
        <v>0.25</v>
      </c>
      <c r="L21" s="291" t="s">
        <v>303</v>
      </c>
      <c r="M21" s="17"/>
      <c r="N21" s="168">
        <f t="shared" si="1"/>
        <v>6.25E-2</v>
      </c>
      <c r="O21" s="168">
        <f t="shared" si="1"/>
        <v>6.25E-2</v>
      </c>
      <c r="P21" s="230">
        <f t="shared" si="1"/>
        <v>6.25E-2</v>
      </c>
      <c r="Q21" s="239"/>
      <c r="S21" s="155"/>
    </row>
    <row r="22" spans="1:19" ht="20">
      <c r="A22" s="309" t="str">
        <f>'CATR-Er'!A17</f>
        <v>A2-19</v>
      </c>
      <c r="B22" s="309" t="str">
        <f>'CATR-Er'!B17</f>
        <v>Uncertainty of the LNA (FR2 only)</v>
      </c>
      <c r="C22" s="92"/>
      <c r="D22" s="92"/>
      <c r="E22" s="92">
        <v>1.5</v>
      </c>
      <c r="F22" s="90" t="str">
        <f>'CATR-Er'!F12</f>
        <v>Gaussian</v>
      </c>
      <c r="G22" s="92">
        <f>'CATR-Er'!G12</f>
        <v>1</v>
      </c>
      <c r="H22" s="90">
        <v>1</v>
      </c>
      <c r="I22" s="14"/>
      <c r="J22" s="2"/>
      <c r="K22" s="14">
        <v>1.5</v>
      </c>
      <c r="L22" s="291" t="s">
        <v>303</v>
      </c>
      <c r="M22" s="17"/>
      <c r="N22" s="230"/>
      <c r="O22" s="230"/>
      <c r="P22" s="268">
        <f t="shared" ref="P22:P35" si="2">K22^2</f>
        <v>2.25</v>
      </c>
      <c r="Q22" s="239"/>
      <c r="S22" s="155"/>
    </row>
    <row r="23" spans="1:19" ht="11.25" customHeight="1">
      <c r="A23" s="327" t="s">
        <v>11</v>
      </c>
      <c r="B23" s="327"/>
      <c r="C23" s="327"/>
      <c r="D23" s="327"/>
      <c r="E23" s="327"/>
      <c r="F23" s="327"/>
      <c r="G23" s="327"/>
      <c r="H23" s="327"/>
      <c r="I23" s="327"/>
      <c r="J23" s="327"/>
      <c r="K23" s="327"/>
      <c r="L23" s="223"/>
      <c r="M23" s="11"/>
      <c r="N23" s="168">
        <f t="shared" ref="N23:N35" si="3">I23^2</f>
        <v>0</v>
      </c>
      <c r="O23" s="168">
        <f t="shared" ref="O23:O35" si="4">J23^2</f>
        <v>0</v>
      </c>
      <c r="P23" s="230">
        <f t="shared" si="2"/>
        <v>0</v>
      </c>
      <c r="Q23" s="239"/>
      <c r="S23" s="155"/>
    </row>
    <row r="24" spans="1:19" ht="10.5">
      <c r="A24" s="130" t="str">
        <f>TE!A9</f>
        <v>C1-3</v>
      </c>
      <c r="B24" s="59" t="str">
        <f>TE!B9</f>
        <v>Uncertainty of the network analyzer</v>
      </c>
      <c r="C24" s="131">
        <f>TE!C9</f>
        <v>0.3</v>
      </c>
      <c r="D24" s="131">
        <f>TE!D9</f>
        <v>0.3</v>
      </c>
      <c r="E24" s="131"/>
      <c r="F24" s="130" t="str">
        <f>TE!E9</f>
        <v>Gaussian</v>
      </c>
      <c r="G24" s="131">
        <f>TE!F9</f>
        <v>1</v>
      </c>
      <c r="H24" s="130">
        <v>1</v>
      </c>
      <c r="I24" s="290">
        <f t="shared" ref="I24:I35" si="5">C24/$G24</f>
        <v>0.3</v>
      </c>
      <c r="J24" s="290">
        <f t="shared" ref="J24:J35" si="6">D24/$G24</f>
        <v>0.3</v>
      </c>
      <c r="K24" s="308">
        <f>TE!K9</f>
        <v>0.85</v>
      </c>
      <c r="L24" s="291" t="s">
        <v>303</v>
      </c>
      <c r="M24" s="17"/>
      <c r="N24" s="168">
        <f t="shared" si="3"/>
        <v>0.09</v>
      </c>
      <c r="O24" s="168">
        <f t="shared" si="4"/>
        <v>0.09</v>
      </c>
      <c r="P24" s="230">
        <f t="shared" si="2"/>
        <v>0.72249999999999992</v>
      </c>
      <c r="Q24" s="239"/>
      <c r="S24" s="155"/>
    </row>
    <row r="25" spans="1:19" ht="10.5">
      <c r="A25" s="130" t="str">
        <f>'CATR-Er'!A23</f>
        <v>A2-5b</v>
      </c>
      <c r="B25" s="59" t="str">
        <f>'CATR-Er'!B23</f>
        <v>Mismatch of receiver chain for low power receiver</v>
      </c>
      <c r="C25" s="131">
        <f>'CATR-Er'!C23</f>
        <v>0.72</v>
      </c>
      <c r="D25" s="131">
        <f>'CATR-Er'!D23</f>
        <v>0.72</v>
      </c>
      <c r="E25" s="131"/>
      <c r="F25" s="130" t="str">
        <f>'CATR-Er'!F23</f>
        <v>U-shaped</v>
      </c>
      <c r="G25" s="131">
        <f>'CATR-Er'!G23</f>
        <v>1.4142135623730951</v>
      </c>
      <c r="H25" s="130">
        <v>1</v>
      </c>
      <c r="I25" s="2">
        <f t="shared" si="5"/>
        <v>0.50911688245431419</v>
      </c>
      <c r="J25" s="14">
        <f t="shared" si="6"/>
        <v>0.50911688245431419</v>
      </c>
      <c r="K25" s="308">
        <f>'CATR-Er'!N22</f>
        <v>1.18</v>
      </c>
      <c r="L25" s="291" t="s">
        <v>303</v>
      </c>
      <c r="M25" s="17"/>
      <c r="N25" s="168">
        <f t="shared" si="3"/>
        <v>0.25919999999999999</v>
      </c>
      <c r="O25" s="168">
        <f t="shared" si="4"/>
        <v>0.25919999999999999</v>
      </c>
      <c r="P25" s="230">
        <f t="shared" si="2"/>
        <v>1.3923999999999999</v>
      </c>
      <c r="Q25" s="239"/>
      <c r="S25" s="155"/>
    </row>
    <row r="26" spans="1:19" ht="10.5">
      <c r="A26" s="130" t="str">
        <f>'CATR-Er'!A24</f>
        <v>A2-6</v>
      </c>
      <c r="B26" s="59" t="str">
        <f>'CATR-Er'!B24</f>
        <v>Insertion loss of receiver chain</v>
      </c>
      <c r="C26" s="131">
        <f>'CATR-Er'!C24</f>
        <v>0</v>
      </c>
      <c r="D26" s="131">
        <f>'CATR-Er'!D24</f>
        <v>0</v>
      </c>
      <c r="E26" s="131"/>
      <c r="F26" s="130" t="str">
        <f>'CATR-Er'!F24</f>
        <v>Rectangular</v>
      </c>
      <c r="G26" s="131">
        <f>'CATR-Er'!G24</f>
        <v>1.7320508075688772</v>
      </c>
      <c r="H26" s="130">
        <v>1</v>
      </c>
      <c r="I26" s="2">
        <f t="shared" si="5"/>
        <v>0</v>
      </c>
      <c r="J26" s="14">
        <f t="shared" si="6"/>
        <v>0</v>
      </c>
      <c r="K26" s="14">
        <v>0.10392304845413264</v>
      </c>
      <c r="L26" s="291" t="s">
        <v>303</v>
      </c>
      <c r="M26" s="17"/>
      <c r="N26" s="168">
        <f t="shared" si="3"/>
        <v>0</v>
      </c>
      <c r="O26" s="168">
        <f t="shared" si="4"/>
        <v>0</v>
      </c>
      <c r="P26" s="230">
        <f t="shared" si="2"/>
        <v>1.0800000000000001E-2</v>
      </c>
      <c r="Q26" s="239"/>
      <c r="S26" s="155"/>
    </row>
    <row r="27" spans="1:19" ht="20">
      <c r="A27" s="130" t="str">
        <f>'CATR-Er'!A25</f>
        <v>A2-3</v>
      </c>
      <c r="B27" s="59" t="str">
        <f>'CATR-Er'!B25</f>
        <v>RF leakage (SGH connector terminated &amp; test range antenna connector cable terminated)</v>
      </c>
      <c r="C27" s="131">
        <f>'CATR-Er'!C25</f>
        <v>0.01</v>
      </c>
      <c r="D27" s="131">
        <f>'CATR-Er'!D25</f>
        <v>0.01</v>
      </c>
      <c r="E27" s="131"/>
      <c r="F27" s="130" t="str">
        <f>'CATR-Er'!F25</f>
        <v>Gaussian</v>
      </c>
      <c r="G27" s="131">
        <f>'CATR-Er'!G25</f>
        <v>1</v>
      </c>
      <c r="H27" s="130">
        <v>1</v>
      </c>
      <c r="I27" s="2">
        <f t="shared" si="5"/>
        <v>0.01</v>
      </c>
      <c r="J27" s="14">
        <f t="shared" si="6"/>
        <v>0.01</v>
      </c>
      <c r="K27" s="14">
        <v>0.01</v>
      </c>
      <c r="L27" s="291" t="s">
        <v>303</v>
      </c>
      <c r="M27" s="17"/>
      <c r="N27" s="168">
        <f t="shared" si="3"/>
        <v>1E-4</v>
      </c>
      <c r="O27" s="168">
        <f t="shared" si="4"/>
        <v>1E-4</v>
      </c>
      <c r="P27" s="230">
        <f t="shared" si="2"/>
        <v>1E-4</v>
      </c>
      <c r="Q27" s="239"/>
      <c r="S27" s="155"/>
    </row>
    <row r="28" spans="1:19" ht="10.5">
      <c r="A28" s="130" t="str">
        <f>'CATR-Er'!A26</f>
        <v>A2-7</v>
      </c>
      <c r="B28" s="59" t="str">
        <f>'CATR-Er'!B26</f>
        <v>Influence of the calibration antenna feed cable</v>
      </c>
      <c r="C28" s="131">
        <f>'CATR-Er'!C26</f>
        <v>0.21</v>
      </c>
      <c r="D28" s="131">
        <f>'CATR-Er'!D26</f>
        <v>0.28999999999999998</v>
      </c>
      <c r="E28" s="131"/>
      <c r="F28" s="130" t="str">
        <f>'CATR-Er'!F26</f>
        <v>U-shaped</v>
      </c>
      <c r="G28" s="131">
        <f>'CATR-Er'!G26</f>
        <v>1.4142135623730951</v>
      </c>
      <c r="H28" s="130">
        <v>1</v>
      </c>
      <c r="I28" s="2">
        <f t="shared" si="5"/>
        <v>0.14849242404917495</v>
      </c>
      <c r="J28" s="14">
        <f t="shared" si="6"/>
        <v>0.20506096654409875</v>
      </c>
      <c r="K28" s="14">
        <v>0.21</v>
      </c>
      <c r="L28" s="291" t="s">
        <v>303</v>
      </c>
      <c r="M28" s="17"/>
      <c r="N28" s="168">
        <f t="shared" si="3"/>
        <v>2.2049999999999993E-2</v>
      </c>
      <c r="O28" s="168">
        <f t="shared" si="4"/>
        <v>4.2049999999999983E-2</v>
      </c>
      <c r="P28" s="230">
        <f t="shared" si="2"/>
        <v>4.4099999999999993E-2</v>
      </c>
      <c r="Q28" s="239"/>
      <c r="S28" s="155"/>
    </row>
    <row r="29" spans="1:19" ht="10.5">
      <c r="A29" s="130" t="str">
        <f>TE!A10</f>
        <v>C1-4</v>
      </c>
      <c r="B29" s="59" t="str">
        <f>TE!B10</f>
        <v>Uncertainty of the absolute gain of the reference antenna</v>
      </c>
      <c r="C29" s="131">
        <f>TE!C10</f>
        <v>0.51961524227066314</v>
      </c>
      <c r="D29" s="131">
        <f>TE!D10</f>
        <v>0.51961524227066314</v>
      </c>
      <c r="E29" s="131"/>
      <c r="F29" s="130" t="str">
        <f>TE!E10</f>
        <v>Rectangular</v>
      </c>
      <c r="G29" s="131">
        <f>TE!F10</f>
        <v>1.7320508075688772</v>
      </c>
      <c r="H29" s="130">
        <v>1</v>
      </c>
      <c r="I29" s="290">
        <f t="shared" si="5"/>
        <v>0.3</v>
      </c>
      <c r="J29" s="290">
        <f t="shared" si="6"/>
        <v>0.3</v>
      </c>
      <c r="K29" s="290">
        <v>0.3</v>
      </c>
      <c r="L29" s="291" t="s">
        <v>303</v>
      </c>
      <c r="M29" s="17"/>
      <c r="N29" s="168">
        <f t="shared" si="3"/>
        <v>0.09</v>
      </c>
      <c r="O29" s="168">
        <f t="shared" si="4"/>
        <v>0.09</v>
      </c>
      <c r="P29" s="230">
        <f t="shared" si="2"/>
        <v>0.09</v>
      </c>
      <c r="Q29" s="239"/>
      <c r="S29" s="155"/>
    </row>
    <row r="30" spans="1:19" ht="10.5">
      <c r="A30" s="130" t="str">
        <f>'CATR-Er'!A28</f>
        <v>A2-8</v>
      </c>
      <c r="B30" s="59" t="str">
        <f>'CATR-Er'!B28</f>
        <v>Misalignment positioning system</v>
      </c>
      <c r="C30" s="131">
        <f>'CATR-Er'!C28</f>
        <v>0</v>
      </c>
      <c r="D30" s="131">
        <f>'CATR-Er'!D28</f>
        <v>0</v>
      </c>
      <c r="E30" s="131"/>
      <c r="F30" s="130" t="str">
        <f>'CATR-Er'!F28</f>
        <v xml:space="preserve">Exp. normal </v>
      </c>
      <c r="G30" s="131">
        <f>'CATR-Er'!G28</f>
        <v>2</v>
      </c>
      <c r="H30" s="130">
        <v>1</v>
      </c>
      <c r="I30" s="2">
        <f t="shared" si="5"/>
        <v>0</v>
      </c>
      <c r="J30" s="14">
        <f t="shared" si="6"/>
        <v>0</v>
      </c>
      <c r="K30" s="14">
        <v>0</v>
      </c>
      <c r="L30" s="291" t="s">
        <v>303</v>
      </c>
      <c r="M30" s="17"/>
      <c r="N30" s="168">
        <f t="shared" si="3"/>
        <v>0</v>
      </c>
      <c r="O30" s="168">
        <f t="shared" si="4"/>
        <v>0</v>
      </c>
      <c r="P30" s="230">
        <f t="shared" si="2"/>
        <v>0</v>
      </c>
      <c r="Q30" s="239"/>
      <c r="S30" s="155"/>
    </row>
    <row r="31" spans="1:19" ht="10.5">
      <c r="A31" s="130" t="str">
        <f>'CATR-Er'!A29</f>
        <v>A2-1b</v>
      </c>
      <c r="B31" s="59" t="str">
        <f>'CATR-Er'!B29</f>
        <v>Misalignment and pointing error of calibration antenna (for EIRP)</v>
      </c>
      <c r="C31" s="131">
        <f>'CATR-Er'!C29</f>
        <v>0</v>
      </c>
      <c r="D31" s="131">
        <f>'CATR-Er'!D29</f>
        <v>0</v>
      </c>
      <c r="E31" s="131"/>
      <c r="F31" s="130" t="str">
        <f>'CATR-Er'!F29</f>
        <v>Exp. normal</v>
      </c>
      <c r="G31" s="131">
        <f>'CATR-Er'!G29</f>
        <v>2</v>
      </c>
      <c r="H31" s="130">
        <v>1</v>
      </c>
      <c r="I31" s="2">
        <f t="shared" si="5"/>
        <v>0</v>
      </c>
      <c r="J31" s="14">
        <f t="shared" si="6"/>
        <v>0</v>
      </c>
      <c r="K31" s="14">
        <v>0</v>
      </c>
      <c r="L31" s="291" t="s">
        <v>303</v>
      </c>
      <c r="M31" s="17"/>
      <c r="N31" s="168">
        <f t="shared" si="3"/>
        <v>0</v>
      </c>
      <c r="O31" s="168">
        <f t="shared" si="4"/>
        <v>0</v>
      </c>
      <c r="P31" s="230">
        <f t="shared" si="2"/>
        <v>0</v>
      </c>
      <c r="Q31" s="239"/>
      <c r="S31" s="155"/>
    </row>
    <row r="32" spans="1:19" ht="10.5">
      <c r="A32" s="130" t="str">
        <f>'CATR-Er'!A30</f>
        <v>A2-9</v>
      </c>
      <c r="B32" s="59" t="str">
        <f>'CATR-Er'!B30</f>
        <v>Rotary joints</v>
      </c>
      <c r="C32" s="131">
        <f>'CATR-Er'!C30</f>
        <v>0</v>
      </c>
      <c r="D32" s="131">
        <f>'CATR-Er'!D30</f>
        <v>0</v>
      </c>
      <c r="E32" s="131"/>
      <c r="F32" s="130" t="str">
        <f>'CATR-Er'!F30</f>
        <v>U-shaped</v>
      </c>
      <c r="G32" s="131">
        <f>'CATR-Er'!G30</f>
        <v>1.4142135623730951</v>
      </c>
      <c r="H32" s="130">
        <v>1</v>
      </c>
      <c r="I32" s="2">
        <f t="shared" si="5"/>
        <v>0</v>
      </c>
      <c r="J32" s="14">
        <f t="shared" si="6"/>
        <v>0</v>
      </c>
      <c r="K32" s="14">
        <v>0</v>
      </c>
      <c r="L32" s="291" t="s">
        <v>303</v>
      </c>
      <c r="M32" s="17"/>
      <c r="N32" s="168">
        <f t="shared" si="3"/>
        <v>0</v>
      </c>
      <c r="O32" s="168">
        <f t="shared" si="4"/>
        <v>0</v>
      </c>
      <c r="P32" s="230">
        <f t="shared" si="2"/>
        <v>0</v>
      </c>
      <c r="Q32" s="239"/>
      <c r="S32" s="155"/>
    </row>
    <row r="33" spans="1:19" ht="20">
      <c r="A33" s="130" t="str">
        <f>'CATR-Er'!A31</f>
        <v>A2-2b</v>
      </c>
      <c r="B33" s="59" t="str">
        <f>'CATR-Er'!B31</f>
        <v>Standing wave between calibration antenna and test range antenna</v>
      </c>
      <c r="C33" s="131">
        <f>'CATR-Er'!C31</f>
        <v>0.09</v>
      </c>
      <c r="D33" s="131">
        <f>'CATR-Er'!D31</f>
        <v>0.09</v>
      </c>
      <c r="E33" s="131"/>
      <c r="F33" s="130" t="str">
        <f>'CATR-Er'!F31</f>
        <v>U-shaped</v>
      </c>
      <c r="G33" s="131">
        <f>'CATR-Er'!G31</f>
        <v>1.4142135623730951</v>
      </c>
      <c r="H33" s="130">
        <v>1</v>
      </c>
      <c r="I33" s="2">
        <f t="shared" si="5"/>
        <v>6.3639610306789274E-2</v>
      </c>
      <c r="J33" s="14">
        <f t="shared" si="6"/>
        <v>6.3639610306789274E-2</v>
      </c>
      <c r="K33" s="14">
        <v>6.3639610306789274E-2</v>
      </c>
      <c r="L33" s="291" t="s">
        <v>303</v>
      </c>
      <c r="M33" s="17"/>
      <c r="N33" s="168">
        <f t="shared" si="3"/>
        <v>4.0499999999999998E-3</v>
      </c>
      <c r="O33" s="168">
        <f t="shared" si="4"/>
        <v>4.0499999999999998E-3</v>
      </c>
      <c r="P33" s="230">
        <f t="shared" si="2"/>
        <v>4.0499999999999998E-3</v>
      </c>
      <c r="Q33" s="239"/>
      <c r="S33" s="155"/>
    </row>
    <row r="34" spans="1:19" ht="20">
      <c r="A34" s="130" t="str">
        <f>'CATR-Er'!A32</f>
        <v>A2-4b</v>
      </c>
      <c r="B34" s="59" t="str">
        <f>'CATR-Er'!B32</f>
        <v>QZ ripple experienced by calibration antenna (normal test conditions)</v>
      </c>
      <c r="C34" s="131">
        <f>'CATR-Er'!C32</f>
        <v>8.9999999999999993E-3</v>
      </c>
      <c r="D34" s="131">
        <f>'CATR-Er'!D32</f>
        <v>8.9999999999999993E-3</v>
      </c>
      <c r="E34" s="131"/>
      <c r="F34" s="130" t="str">
        <f>'CATR-Er'!F32</f>
        <v>Gaussian</v>
      </c>
      <c r="G34" s="131">
        <f>'CATR-Er'!G32</f>
        <v>1</v>
      </c>
      <c r="H34" s="130">
        <v>1</v>
      </c>
      <c r="I34" s="2">
        <f t="shared" si="5"/>
        <v>8.9999999999999993E-3</v>
      </c>
      <c r="J34" s="14">
        <f t="shared" si="6"/>
        <v>8.9999999999999993E-3</v>
      </c>
      <c r="K34" s="14">
        <v>8.9999999999999993E-3</v>
      </c>
      <c r="L34" s="291" t="s">
        <v>303</v>
      </c>
      <c r="M34" s="17"/>
      <c r="N34" s="168">
        <f t="shared" si="3"/>
        <v>8.099999999999999E-5</v>
      </c>
      <c r="O34" s="168">
        <f t="shared" si="4"/>
        <v>8.099999999999999E-5</v>
      </c>
      <c r="P34" s="230">
        <f t="shared" si="2"/>
        <v>8.099999999999999E-5</v>
      </c>
      <c r="Q34" s="239"/>
      <c r="S34" s="155"/>
    </row>
    <row r="35" spans="1:19" ht="10.5">
      <c r="A35" s="130" t="str">
        <f>'CATR-Er'!A33</f>
        <v>A2-11</v>
      </c>
      <c r="B35" s="59" t="str">
        <f>'CATR-Er'!B33</f>
        <v>Switching uncertainty</v>
      </c>
      <c r="C35" s="131">
        <f>'CATR-Er'!C33</f>
        <v>0.1</v>
      </c>
      <c r="D35" s="131">
        <f>'CATR-Er'!D33</f>
        <v>0.1</v>
      </c>
      <c r="E35" s="131"/>
      <c r="F35" s="130" t="str">
        <f>'CATR-Er'!F33</f>
        <v>Rectangular</v>
      </c>
      <c r="G35" s="131">
        <f>'CATR-Er'!G33</f>
        <v>1.7320508075688772</v>
      </c>
      <c r="H35" s="130">
        <v>1</v>
      </c>
      <c r="I35" s="2">
        <f t="shared" si="5"/>
        <v>5.7735026918962581E-2</v>
      </c>
      <c r="J35" s="14">
        <f t="shared" si="6"/>
        <v>5.7735026918962581E-2</v>
      </c>
      <c r="K35" s="14">
        <v>0.2482606157515391</v>
      </c>
      <c r="L35" s="291" t="s">
        <v>303</v>
      </c>
      <c r="M35" s="17"/>
      <c r="N35" s="168">
        <f t="shared" si="3"/>
        <v>3.333333333333334E-3</v>
      </c>
      <c r="O35" s="168">
        <f t="shared" si="4"/>
        <v>3.333333333333334E-3</v>
      </c>
      <c r="P35" s="230">
        <f t="shared" si="2"/>
        <v>6.1633333333333346E-2</v>
      </c>
      <c r="Q35" s="239"/>
      <c r="S35" s="155"/>
    </row>
    <row r="36" spans="1:19" ht="10.5">
      <c r="A36" s="385" t="s">
        <v>191</v>
      </c>
      <c r="B36" s="385"/>
      <c r="C36" s="385"/>
      <c r="D36" s="385"/>
      <c r="E36" s="385"/>
      <c r="F36" s="385"/>
      <c r="G36" s="385"/>
      <c r="H36" s="385"/>
      <c r="I36" s="15">
        <f t="shared" ref="I36:K37" si="7">N36</f>
        <v>1.23465150278665</v>
      </c>
      <c r="J36" s="15">
        <f t="shared" si="7"/>
        <v>1.2427245605255146</v>
      </c>
      <c r="K36" s="15">
        <f t="shared" si="7"/>
        <v>3.2268272859471936</v>
      </c>
      <c r="L36" s="18"/>
      <c r="M36" s="13"/>
      <c r="N36" s="168">
        <f>(SUM(N16:N35))^0.5</f>
        <v>1.23465150278665</v>
      </c>
      <c r="O36" s="168">
        <f>(SUM(O16:O35))^0.5</f>
        <v>1.2427245605255146</v>
      </c>
      <c r="P36" s="230">
        <f>(SUM(P16:P35))^0.5</f>
        <v>3.2268272859471936</v>
      </c>
      <c r="Q36" s="239"/>
      <c r="S36" s="155"/>
    </row>
    <row r="37" spans="1:19" ht="10.5">
      <c r="A37" s="385" t="s">
        <v>192</v>
      </c>
      <c r="B37" s="385"/>
      <c r="C37" s="385"/>
      <c r="D37" s="385"/>
      <c r="E37" s="385"/>
      <c r="F37" s="385"/>
      <c r="G37" s="385"/>
      <c r="H37" s="385"/>
      <c r="I37" s="15">
        <f t="shared" si="7"/>
        <v>2.4199169454618339</v>
      </c>
      <c r="J37" s="15">
        <f t="shared" si="7"/>
        <v>2.4357401386300084</v>
      </c>
      <c r="K37" s="15">
        <f t="shared" si="7"/>
        <v>6.3245814804564997</v>
      </c>
      <c r="L37" s="18"/>
      <c r="M37" s="13"/>
      <c r="N37" s="168">
        <f>N36*1.96</f>
        <v>2.4199169454618339</v>
      </c>
      <c r="O37" s="168">
        <f>O36*1.96</f>
        <v>2.4357401386300084</v>
      </c>
      <c r="P37" s="230">
        <f>P36*1.96</f>
        <v>6.3245814804564997</v>
      </c>
      <c r="Q37" s="239"/>
      <c r="S37" s="155"/>
    </row>
    <row r="38" spans="1:19" ht="10.5">
      <c r="A38" s="384" t="s">
        <v>222</v>
      </c>
      <c r="B38" s="384"/>
      <c r="C38" s="384"/>
      <c r="D38" s="384"/>
      <c r="E38" s="384"/>
      <c r="F38" s="384"/>
      <c r="G38" s="384"/>
      <c r="H38" s="384"/>
      <c r="I38" s="128">
        <v>1.2</v>
      </c>
      <c r="J38" s="128">
        <v>1.2</v>
      </c>
      <c r="K38" s="128">
        <v>1.2</v>
      </c>
      <c r="L38" s="247"/>
      <c r="M38" s="13"/>
      <c r="N38" s="175"/>
      <c r="O38" s="175"/>
      <c r="P38" s="239"/>
      <c r="Q38" s="239"/>
      <c r="S38" s="155" t="s">
        <v>160</v>
      </c>
    </row>
    <row r="39" spans="1:19" ht="10.5">
      <c r="A39" s="384" t="s">
        <v>44</v>
      </c>
      <c r="B39" s="384"/>
      <c r="C39" s="384"/>
      <c r="D39" s="384"/>
      <c r="E39" s="384"/>
      <c r="F39" s="384"/>
      <c r="G39" s="384"/>
      <c r="H39" s="384"/>
      <c r="I39" s="128">
        <f>((I37^2)+(I38^2))^0.5</f>
        <v>2.7011105166085545</v>
      </c>
      <c r="J39" s="128">
        <f t="shared" ref="J39:K39" si="8">((J37^2)+(J38^2))^0.5</f>
        <v>2.7152955682454412</v>
      </c>
      <c r="K39" s="310">
        <f t="shared" si="8"/>
        <v>6.4374164773559066</v>
      </c>
      <c r="L39" s="247"/>
      <c r="M39" s="13"/>
      <c r="N39" s="175"/>
      <c r="O39" s="175"/>
      <c r="P39" s="239"/>
      <c r="Q39" s="239"/>
      <c r="S39" s="155"/>
    </row>
    <row r="40" spans="1:19">
      <c r="S40" s="155"/>
    </row>
    <row r="41" spans="1:19" ht="11.25" customHeight="1">
      <c r="A41" s="318" t="s">
        <v>167</v>
      </c>
      <c r="B41" s="319"/>
      <c r="C41" s="319"/>
      <c r="D41" s="319"/>
      <c r="E41" s="319"/>
      <c r="F41" s="319"/>
      <c r="G41" s="319"/>
      <c r="H41" s="319"/>
      <c r="I41" s="319"/>
      <c r="J41" s="319"/>
      <c r="K41" s="335"/>
      <c r="L41" s="372" t="s">
        <v>326</v>
      </c>
      <c r="N41" s="345" t="s">
        <v>31</v>
      </c>
      <c r="O41" s="346"/>
      <c r="P41" s="346"/>
      <c r="Q41" s="346"/>
      <c r="S41" s="155"/>
    </row>
    <row r="42" spans="1:19" ht="11.25" customHeight="1">
      <c r="A42" s="314" t="s">
        <v>0</v>
      </c>
      <c r="B42" s="314" t="s">
        <v>1</v>
      </c>
      <c r="C42" s="326" t="s">
        <v>248</v>
      </c>
      <c r="D42" s="326"/>
      <c r="E42" s="224"/>
      <c r="F42" s="314" t="s">
        <v>2</v>
      </c>
      <c r="G42" s="326" t="s">
        <v>3</v>
      </c>
      <c r="H42" s="351" t="s">
        <v>4</v>
      </c>
      <c r="I42" s="329" t="s">
        <v>190</v>
      </c>
      <c r="J42" s="330"/>
      <c r="K42" s="331"/>
      <c r="L42" s="373"/>
      <c r="M42" s="16"/>
      <c r="N42" s="345"/>
      <c r="O42" s="346"/>
      <c r="P42" s="346"/>
      <c r="Q42" s="346"/>
      <c r="S42" s="155"/>
    </row>
    <row r="43" spans="1:19" ht="21">
      <c r="A43" s="314"/>
      <c r="B43" s="314"/>
      <c r="C43" s="224" t="s">
        <v>169</v>
      </c>
      <c r="D43" s="224" t="s">
        <v>170</v>
      </c>
      <c r="E43" s="224"/>
      <c r="F43" s="314"/>
      <c r="G43" s="326"/>
      <c r="H43" s="351"/>
      <c r="I43" s="224" t="s">
        <v>169</v>
      </c>
      <c r="J43" s="224" t="s">
        <v>170</v>
      </c>
      <c r="K43" s="220" t="s">
        <v>305</v>
      </c>
      <c r="L43" s="374"/>
      <c r="M43" s="54"/>
      <c r="N43" s="345"/>
      <c r="O43" s="346"/>
      <c r="P43" s="346"/>
      <c r="Q43" s="346"/>
      <c r="S43" s="155"/>
    </row>
    <row r="44" spans="1:19" ht="11.25" customHeight="1">
      <c r="A44" s="355" t="s">
        <v>183</v>
      </c>
      <c r="B44" s="356"/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11"/>
      <c r="N44" s="176"/>
      <c r="O44" s="176"/>
      <c r="P44" s="248"/>
      <c r="Q44" s="248"/>
      <c r="S44" s="155"/>
    </row>
    <row r="45" spans="1:19" ht="26.25" customHeight="1">
      <c r="A45" s="130" t="str">
        <f>TE!A5</f>
        <v>C1-7</v>
      </c>
      <c r="B45" s="59" t="str">
        <f>TE!B5</f>
        <v>RF power measurement equipment (e.g. spectrum analyzer, power meter) - low power (UEM, absolute ACLR)</v>
      </c>
      <c r="C45" s="131">
        <f>TE!C5</f>
        <v>0.9</v>
      </c>
      <c r="D45" s="131">
        <f>TE!D5</f>
        <v>0.9</v>
      </c>
      <c r="E45" s="131"/>
      <c r="F45" s="130" t="str">
        <f>TE!E5</f>
        <v xml:space="preserve"> Gaussian</v>
      </c>
      <c r="G45" s="131">
        <f>TE!F5</f>
        <v>1</v>
      </c>
      <c r="H45" s="31">
        <v>1</v>
      </c>
      <c r="I45" s="2">
        <f t="shared" ref="I45:J47" si="9">C45/$G45</f>
        <v>0.9</v>
      </c>
      <c r="J45" s="14">
        <f t="shared" si="9"/>
        <v>0.9</v>
      </c>
      <c r="K45" s="90">
        <v>0.7</v>
      </c>
      <c r="L45" s="291" t="s">
        <v>303</v>
      </c>
      <c r="M45" s="12"/>
      <c r="N45" s="168">
        <f t="shared" ref="N45:O47" si="10">I45^2</f>
        <v>0.81</v>
      </c>
      <c r="O45" s="168">
        <f t="shared" si="10"/>
        <v>0.81</v>
      </c>
      <c r="P45" s="230"/>
      <c r="Q45" s="230">
        <f>K45^2</f>
        <v>0.48999999999999994</v>
      </c>
      <c r="S45" s="155"/>
    </row>
    <row r="46" spans="1:19" ht="10.5">
      <c r="A46" s="130" t="str">
        <f>'Reverb-Er'!A6</f>
        <v>A6-1</v>
      </c>
      <c r="B46" s="59" t="str">
        <f>'Reverb-Er'!B6</f>
        <v>Impedance mismatch in the receiving chain</v>
      </c>
      <c r="C46" s="131">
        <f>'Reverb-Er'!C6</f>
        <v>0.2</v>
      </c>
      <c r="D46" s="131">
        <f>'Reverb-Er'!D6</f>
        <v>0.2</v>
      </c>
      <c r="E46" s="131"/>
      <c r="F46" s="130" t="str">
        <f>'Reverb-Er'!E6</f>
        <v>U-shaped</v>
      </c>
      <c r="G46" s="131">
        <f>'Reverb-Er'!F6</f>
        <v>1.4142135623730951</v>
      </c>
      <c r="H46" s="31">
        <v>1</v>
      </c>
      <c r="I46" s="14">
        <f t="shared" si="9"/>
        <v>0.1414213562373095</v>
      </c>
      <c r="J46" s="14">
        <f t="shared" si="9"/>
        <v>0.1414213562373095</v>
      </c>
      <c r="K46" s="90">
        <v>0.14000000000000001</v>
      </c>
      <c r="L46" s="291" t="s">
        <v>303</v>
      </c>
      <c r="M46" s="12"/>
      <c r="N46" s="168">
        <f t="shared" si="10"/>
        <v>0.02</v>
      </c>
      <c r="O46" s="168">
        <f t="shared" si="10"/>
        <v>0.02</v>
      </c>
      <c r="P46" s="230"/>
      <c r="Q46" s="230">
        <f>K46^2</f>
        <v>1.9600000000000003E-2</v>
      </c>
      <c r="S46" s="155"/>
    </row>
    <row r="47" spans="1:19" ht="10.5">
      <c r="A47" s="130" t="str">
        <f>'Reverb-Er'!A7</f>
        <v>A6-2</v>
      </c>
      <c r="B47" s="59" t="str">
        <f>'Reverb-Er'!B7</f>
        <v>Random uncertainty</v>
      </c>
      <c r="C47" s="131">
        <f>'Reverb-Er'!C7</f>
        <v>0.1</v>
      </c>
      <c r="D47" s="131">
        <f>'Reverb-Er'!D7</f>
        <v>0.1</v>
      </c>
      <c r="E47" s="131"/>
      <c r="F47" s="130" t="str">
        <f>'Reverb-Er'!E7</f>
        <v>Rectangular</v>
      </c>
      <c r="G47" s="131">
        <f>'Reverb-Er'!F7</f>
        <v>1.7320508075688772</v>
      </c>
      <c r="H47" s="31">
        <v>1</v>
      </c>
      <c r="I47" s="2">
        <f t="shared" si="9"/>
        <v>5.7735026918962581E-2</v>
      </c>
      <c r="J47" s="14">
        <f t="shared" si="9"/>
        <v>5.7735026918962581E-2</v>
      </c>
      <c r="K47" s="90">
        <v>0.06</v>
      </c>
      <c r="L47" s="291" t="s">
        <v>303</v>
      </c>
      <c r="M47" s="12"/>
      <c r="N47" s="168">
        <f t="shared" si="10"/>
        <v>3.333333333333334E-3</v>
      </c>
      <c r="O47" s="168">
        <f t="shared" si="10"/>
        <v>3.333333333333334E-3</v>
      </c>
      <c r="P47" s="230"/>
      <c r="Q47" s="230">
        <f>K47^2</f>
        <v>3.5999999999999999E-3</v>
      </c>
      <c r="S47" s="155"/>
    </row>
    <row r="48" spans="1:19" ht="11.25" customHeight="1">
      <c r="A48" s="315" t="s">
        <v>11</v>
      </c>
      <c r="B48" s="316"/>
      <c r="C48" s="316"/>
      <c r="D48" s="316"/>
      <c r="E48" s="316"/>
      <c r="F48" s="316"/>
      <c r="G48" s="316"/>
      <c r="H48" s="316"/>
      <c r="I48" s="316"/>
      <c r="J48" s="316"/>
      <c r="K48" s="316"/>
      <c r="L48" s="316"/>
      <c r="M48" s="12"/>
      <c r="N48" s="168"/>
      <c r="O48" s="168"/>
      <c r="P48" s="230"/>
      <c r="Q48" s="230"/>
      <c r="S48" s="155"/>
    </row>
    <row r="49" spans="1:19" ht="10.5">
      <c r="A49" s="130" t="str">
        <f>'Reverb-Er'!A9</f>
        <v>A6-3</v>
      </c>
      <c r="B49" s="59" t="str">
        <f>'Reverb-Er'!B9</f>
        <v>Reference antenna radiation efficiency</v>
      </c>
      <c r="C49" s="131">
        <f>'Reverb-Er'!C9</f>
        <v>0.3</v>
      </c>
      <c r="D49" s="131">
        <f>'Reverb-Er'!D9</f>
        <v>0.3</v>
      </c>
      <c r="E49" s="131"/>
      <c r="F49" s="130" t="str">
        <f>'Reverb-Er'!E9</f>
        <v>Gaussian</v>
      </c>
      <c r="G49" s="131">
        <f>'Reverb-Er'!F9</f>
        <v>1</v>
      </c>
      <c r="H49" s="130">
        <f>'Reverb-Er'!G9</f>
        <v>1</v>
      </c>
      <c r="I49" s="2">
        <f t="shared" ref="I49:J54" si="11">C49/$G49</f>
        <v>0.3</v>
      </c>
      <c r="J49" s="2">
        <f t="shared" si="11"/>
        <v>0.3</v>
      </c>
      <c r="K49" s="90">
        <v>0.3</v>
      </c>
      <c r="L49" s="291" t="s">
        <v>303</v>
      </c>
      <c r="M49" s="12"/>
      <c r="N49" s="168">
        <f t="shared" ref="N49:O54" si="12">I49^2</f>
        <v>0.09</v>
      </c>
      <c r="O49" s="168">
        <f t="shared" si="12"/>
        <v>0.09</v>
      </c>
      <c r="P49" s="230"/>
      <c r="Q49" s="230">
        <f t="shared" ref="Q49:Q54" si="13">K49^2</f>
        <v>0.09</v>
      </c>
      <c r="S49" s="155"/>
    </row>
    <row r="50" spans="1:19" ht="10.5">
      <c r="A50" s="130" t="str">
        <f>'Reverb-Er'!A10</f>
        <v>A6-4</v>
      </c>
      <c r="B50" s="59" t="str">
        <f>'Reverb-Er'!B10</f>
        <v>Mean value estimation of reference antenna mismatch efficiency</v>
      </c>
      <c r="C50" s="131">
        <f>'Reverb-Er'!C10</f>
        <v>0.27</v>
      </c>
      <c r="D50" s="131">
        <f>'Reverb-Er'!D10</f>
        <v>0.27</v>
      </c>
      <c r="E50" s="131"/>
      <c r="F50" s="130" t="str">
        <f>'Reverb-Er'!E10</f>
        <v>Gaussian</v>
      </c>
      <c r="G50" s="131">
        <f>'Reverb-Er'!F10</f>
        <v>1</v>
      </c>
      <c r="H50" s="130">
        <f>'Reverb-Er'!G10</f>
        <v>1</v>
      </c>
      <c r="I50" s="2">
        <f t="shared" si="11"/>
        <v>0.27</v>
      </c>
      <c r="J50" s="2">
        <f t="shared" si="11"/>
        <v>0.27</v>
      </c>
      <c r="K50" s="90">
        <v>0.27</v>
      </c>
      <c r="L50" s="291" t="s">
        <v>303</v>
      </c>
      <c r="M50" s="12"/>
      <c r="N50" s="168">
        <f t="shared" si="12"/>
        <v>7.2900000000000006E-2</v>
      </c>
      <c r="O50" s="168">
        <f t="shared" si="12"/>
        <v>7.2900000000000006E-2</v>
      </c>
      <c r="P50" s="230"/>
      <c r="Q50" s="230">
        <f t="shared" si="13"/>
        <v>7.2900000000000006E-2</v>
      </c>
      <c r="S50" s="155"/>
    </row>
    <row r="51" spans="1:19" ht="10.5">
      <c r="A51" s="130" t="str">
        <f>TE!A9</f>
        <v>C1-3</v>
      </c>
      <c r="B51" s="59" t="str">
        <f>TE!B9</f>
        <v>Uncertainty of the network analyzer</v>
      </c>
      <c r="C51" s="131">
        <f>TE!C9</f>
        <v>0.3</v>
      </c>
      <c r="D51" s="131">
        <f>TE!D9</f>
        <v>0.3</v>
      </c>
      <c r="E51" s="131"/>
      <c r="F51" s="130" t="str">
        <f>TE!E9</f>
        <v>Gaussian</v>
      </c>
      <c r="G51" s="131">
        <f>TE!F9</f>
        <v>1</v>
      </c>
      <c r="H51" s="130">
        <f>TE!G9</f>
        <v>0.3</v>
      </c>
      <c r="I51" s="2">
        <f t="shared" si="11"/>
        <v>0.3</v>
      </c>
      <c r="J51" s="2">
        <f t="shared" si="11"/>
        <v>0.3</v>
      </c>
      <c r="K51" s="90">
        <v>0.4</v>
      </c>
      <c r="L51" s="291" t="s">
        <v>303</v>
      </c>
      <c r="M51" s="12"/>
      <c r="N51" s="168">
        <f t="shared" si="12"/>
        <v>0.09</v>
      </c>
      <c r="O51" s="168">
        <f t="shared" si="12"/>
        <v>0.09</v>
      </c>
      <c r="P51" s="230"/>
      <c r="Q51" s="230">
        <f t="shared" si="13"/>
        <v>0.16000000000000003</v>
      </c>
      <c r="S51" s="155"/>
    </row>
    <row r="52" spans="1:19" ht="10.5">
      <c r="A52" s="130" t="str">
        <f>'Reverb-Er'!A12</f>
        <v>A6-5</v>
      </c>
      <c r="B52" s="59" t="str">
        <f>'Reverb-Er'!B12</f>
        <v>Influence of the reference antenna feed cable</v>
      </c>
      <c r="C52" s="131">
        <f>'Reverb-Er'!C12</f>
        <v>0.2</v>
      </c>
      <c r="D52" s="131">
        <f>'Reverb-Er'!D12</f>
        <v>0.2</v>
      </c>
      <c r="E52" s="131"/>
      <c r="F52" s="130" t="str">
        <f>'Reverb-Er'!E12</f>
        <v>Gaussian</v>
      </c>
      <c r="G52" s="131">
        <f>'Reverb-Er'!F12</f>
        <v>1</v>
      </c>
      <c r="H52" s="130">
        <f>'Reverb-Er'!G12</f>
        <v>1</v>
      </c>
      <c r="I52" s="2">
        <f t="shared" si="11"/>
        <v>0.2</v>
      </c>
      <c r="J52" s="2">
        <f t="shared" si="11"/>
        <v>0.2</v>
      </c>
      <c r="K52" s="90">
        <v>0.2</v>
      </c>
      <c r="L52" s="291" t="s">
        <v>303</v>
      </c>
      <c r="M52" s="12"/>
      <c r="N52" s="168">
        <f t="shared" si="12"/>
        <v>4.0000000000000008E-2</v>
      </c>
      <c r="O52" s="168">
        <f t="shared" si="12"/>
        <v>4.0000000000000008E-2</v>
      </c>
      <c r="P52" s="230"/>
      <c r="Q52" s="230">
        <f t="shared" si="13"/>
        <v>4.0000000000000008E-2</v>
      </c>
      <c r="S52" s="155"/>
    </row>
    <row r="53" spans="1:19" ht="10.5">
      <c r="A53" s="130" t="str">
        <f>'Reverb-Er'!A13</f>
        <v>A6-6</v>
      </c>
      <c r="B53" s="59" t="str">
        <f>'Reverb-Er'!B13</f>
        <v>Mean value estimation of transfer function</v>
      </c>
      <c r="C53" s="131">
        <f>'Reverb-Er'!C13</f>
        <v>0.27</v>
      </c>
      <c r="D53" s="131">
        <f>'Reverb-Er'!D13</f>
        <v>0.27</v>
      </c>
      <c r="E53" s="131"/>
      <c r="F53" s="130" t="str">
        <f>'Reverb-Er'!E13</f>
        <v>Gaussian</v>
      </c>
      <c r="G53" s="131">
        <f>'Reverb-Er'!F13</f>
        <v>1</v>
      </c>
      <c r="H53" s="130">
        <f>'Reverb-Er'!G13</f>
        <v>1</v>
      </c>
      <c r="I53" s="2">
        <f t="shared" si="11"/>
        <v>0.27</v>
      </c>
      <c r="J53" s="2">
        <f t="shared" si="11"/>
        <v>0.27</v>
      </c>
      <c r="K53" s="90">
        <v>0.27</v>
      </c>
      <c r="L53" s="291" t="s">
        <v>303</v>
      </c>
      <c r="M53" s="12"/>
      <c r="N53" s="168">
        <f t="shared" si="12"/>
        <v>7.2900000000000006E-2</v>
      </c>
      <c r="O53" s="168">
        <f t="shared" si="12"/>
        <v>7.2900000000000006E-2</v>
      </c>
      <c r="P53" s="230"/>
      <c r="Q53" s="230">
        <f t="shared" si="13"/>
        <v>7.2900000000000006E-2</v>
      </c>
      <c r="S53" s="155"/>
    </row>
    <row r="54" spans="1:19" ht="10.5">
      <c r="A54" s="130" t="str">
        <f>'Reverb-Er'!A14</f>
        <v>A6-7</v>
      </c>
      <c r="B54" s="59" t="str">
        <f>'Reverb-Er'!B14</f>
        <v>Uniformity of transfer function</v>
      </c>
      <c r="C54" s="131">
        <f>'Reverb-Er'!C14</f>
        <v>0.5</v>
      </c>
      <c r="D54" s="131">
        <f>'Reverb-Er'!D14</f>
        <v>0.5</v>
      </c>
      <c r="E54" s="131"/>
      <c r="F54" s="130" t="str">
        <f>'Reverb-Er'!E14</f>
        <v>Gaussian</v>
      </c>
      <c r="G54" s="131">
        <f>'Reverb-Er'!F14</f>
        <v>1</v>
      </c>
      <c r="H54" s="130">
        <f>'Reverb-Er'!G14</f>
        <v>1</v>
      </c>
      <c r="I54" s="2">
        <f t="shared" si="11"/>
        <v>0.5</v>
      </c>
      <c r="J54" s="2">
        <f t="shared" si="11"/>
        <v>0.5</v>
      </c>
      <c r="K54" s="90">
        <v>0.5</v>
      </c>
      <c r="L54" s="291" t="s">
        <v>303</v>
      </c>
      <c r="M54" s="12"/>
      <c r="N54" s="168">
        <f t="shared" si="12"/>
        <v>0.25</v>
      </c>
      <c r="O54" s="168">
        <f t="shared" si="12"/>
        <v>0.25</v>
      </c>
      <c r="P54" s="230"/>
      <c r="Q54" s="230">
        <f t="shared" si="13"/>
        <v>0.25</v>
      </c>
      <c r="S54" s="155"/>
    </row>
    <row r="55" spans="1:19" ht="10.5">
      <c r="A55" s="385" t="s">
        <v>191</v>
      </c>
      <c r="B55" s="385"/>
      <c r="C55" s="385"/>
      <c r="D55" s="385"/>
      <c r="E55" s="385"/>
      <c r="F55" s="385"/>
      <c r="G55" s="385"/>
      <c r="H55" s="385"/>
      <c r="I55" s="129">
        <f>N55</f>
        <v>1.2037995403443771</v>
      </c>
      <c r="J55" s="129">
        <f>O55</f>
        <v>1.2037995403443771</v>
      </c>
      <c r="K55" s="15">
        <f>Q55</f>
        <v>1.094988584415381</v>
      </c>
      <c r="M55" s="18"/>
      <c r="N55" s="168">
        <f>(SUM(N45:N54))^0.5</f>
        <v>1.2037995403443771</v>
      </c>
      <c r="O55" s="168">
        <f>(SUM(O45:O54))^0.5</f>
        <v>1.2037995403443771</v>
      </c>
      <c r="P55" s="230"/>
      <c r="Q55" s="230">
        <f>(SUM(Q45:Q54))^0.5</f>
        <v>1.094988584415381</v>
      </c>
      <c r="S55" s="155"/>
    </row>
    <row r="56" spans="1:19" ht="10.5">
      <c r="A56" s="385" t="s">
        <v>192</v>
      </c>
      <c r="B56" s="385"/>
      <c r="C56" s="385"/>
      <c r="D56" s="385"/>
      <c r="E56" s="385"/>
      <c r="F56" s="385"/>
      <c r="G56" s="385"/>
      <c r="H56" s="385"/>
      <c r="I56" s="15">
        <f t="shared" ref="I56" si="14">N56</f>
        <v>2.3594470990749792</v>
      </c>
      <c r="J56" s="15">
        <f>O56</f>
        <v>2.3594470990749792</v>
      </c>
      <c r="K56" s="15">
        <f>Q56</f>
        <v>2.1461776254541469</v>
      </c>
      <c r="M56" s="18"/>
      <c r="N56" s="168">
        <f>N55*1.96</f>
        <v>2.3594470990749792</v>
      </c>
      <c r="O56" s="168">
        <f>O55*1.96</f>
        <v>2.3594470990749792</v>
      </c>
      <c r="P56" s="230"/>
      <c r="Q56" s="230">
        <f>Q55*1.96</f>
        <v>2.1461776254541469</v>
      </c>
      <c r="S56" s="155"/>
    </row>
    <row r="57" spans="1:19">
      <c r="S57" s="76"/>
    </row>
    <row r="58" spans="1:19">
      <c r="S58" s="76"/>
    </row>
    <row r="59" spans="1:19">
      <c r="S59" s="76"/>
    </row>
    <row r="60" spans="1:19">
      <c r="S60" s="76"/>
    </row>
    <row r="61" spans="1:19">
      <c r="S61" s="76"/>
    </row>
    <row r="62" spans="1:19">
      <c r="S62" s="76"/>
    </row>
    <row r="63" spans="1:19">
      <c r="S63" s="76"/>
    </row>
    <row r="64" spans="1:19">
      <c r="S64" s="76"/>
    </row>
  </sheetData>
  <mergeCells count="34">
    <mergeCell ref="A56:H56"/>
    <mergeCell ref="H42:H43"/>
    <mergeCell ref="A55:H55"/>
    <mergeCell ref="A42:A43"/>
    <mergeCell ref="B42:B43"/>
    <mergeCell ref="C42:D42"/>
    <mergeCell ref="F42:F43"/>
    <mergeCell ref="G42:G43"/>
    <mergeCell ref="A44:L44"/>
    <mergeCell ref="A48:L48"/>
    <mergeCell ref="S1:S3"/>
    <mergeCell ref="N12:O14"/>
    <mergeCell ref="A13:A14"/>
    <mergeCell ref="B13:B14"/>
    <mergeCell ref="C13:D13"/>
    <mergeCell ref="B2:B3"/>
    <mergeCell ref="B1:F1"/>
    <mergeCell ref="C2:F2"/>
    <mergeCell ref="N41:Q43"/>
    <mergeCell ref="I13:K13"/>
    <mergeCell ref="A12:K12"/>
    <mergeCell ref="A23:K23"/>
    <mergeCell ref="A38:H38"/>
    <mergeCell ref="G13:G14"/>
    <mergeCell ref="H13:H14"/>
    <mergeCell ref="F13:F14"/>
    <mergeCell ref="A39:H39"/>
    <mergeCell ref="A36:H36"/>
    <mergeCell ref="A37:H37"/>
    <mergeCell ref="L12:L14"/>
    <mergeCell ref="L41:L43"/>
    <mergeCell ref="A41:K41"/>
    <mergeCell ref="I42:K42"/>
    <mergeCell ref="A15:L15"/>
  </mergeCells>
  <phoneticPr fontId="7" type="noConversion"/>
  <pageMargins left="0.7" right="0.7" top="0.75" bottom="0.75" header="0.3" footer="0.3"/>
  <pageSetup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93"/>
  <sheetViews>
    <sheetView topLeftCell="A43" zoomScaleNormal="100" workbookViewId="0">
      <selection activeCell="H75" sqref="H75:I75"/>
    </sheetView>
  </sheetViews>
  <sheetFormatPr defaultColWidth="9.1796875" defaultRowHeight="10"/>
  <cols>
    <col min="1" max="1" width="5.54296875" style="46" customWidth="1"/>
    <col min="2" max="2" width="59.453125" style="21" bestFit="1" customWidth="1"/>
    <col min="3" max="3" width="12.7265625" style="49" customWidth="1"/>
    <col min="4" max="4" width="17.453125" style="46" customWidth="1"/>
    <col min="5" max="5" width="17.453125" style="49" customWidth="1"/>
    <col min="6" max="6" width="10.81640625" style="46" customWidth="1"/>
    <col min="7" max="9" width="10.81640625" style="49" customWidth="1"/>
    <col min="10" max="11" width="9.1796875" style="49" customWidth="1"/>
    <col min="12" max="12" width="5.7265625" style="47" customWidth="1"/>
    <col min="13" max="13" width="10" style="170" bestFit="1" customWidth="1"/>
    <col min="14" max="16" width="10" style="170" customWidth="1"/>
    <col min="17" max="17" width="6.54296875" style="46" customWidth="1"/>
    <col min="18" max="18" width="82" style="46" customWidth="1"/>
    <col min="19" max="16384" width="9.1796875" style="46"/>
  </cols>
  <sheetData>
    <row r="1" spans="1:18" ht="15" customHeight="1">
      <c r="B1" s="318" t="s">
        <v>259</v>
      </c>
      <c r="C1" s="319"/>
      <c r="D1" s="319"/>
      <c r="E1" s="319"/>
      <c r="F1" s="319"/>
      <c r="G1" s="335"/>
      <c r="R1" s="313" t="s">
        <v>178</v>
      </c>
    </row>
    <row r="2" spans="1:18" ht="11.25" customHeight="1">
      <c r="B2" s="343"/>
      <c r="C2" s="347" t="s">
        <v>189</v>
      </c>
      <c r="D2" s="348"/>
      <c r="E2" s="348"/>
      <c r="F2" s="348"/>
      <c r="G2" s="349"/>
      <c r="L2" s="46"/>
      <c r="M2" s="179"/>
      <c r="N2" s="179"/>
      <c r="O2" s="179"/>
      <c r="P2" s="179"/>
      <c r="R2" s="313"/>
    </row>
    <row r="3" spans="1:18" ht="21">
      <c r="B3" s="343"/>
      <c r="C3" s="224" t="s">
        <v>255</v>
      </c>
      <c r="D3" s="224" t="s">
        <v>256</v>
      </c>
      <c r="E3" s="224" t="s">
        <v>180</v>
      </c>
      <c r="F3" s="220" t="s">
        <v>318</v>
      </c>
      <c r="G3" s="220" t="s">
        <v>311</v>
      </c>
      <c r="L3" s="46"/>
      <c r="M3" s="179"/>
      <c r="N3" s="179"/>
      <c r="O3" s="179"/>
      <c r="P3" s="179"/>
      <c r="R3" s="313"/>
    </row>
    <row r="4" spans="1:18">
      <c r="B4" s="173" t="s">
        <v>152</v>
      </c>
      <c r="C4" s="32" t="s">
        <v>257</v>
      </c>
      <c r="D4" s="32" t="s">
        <v>257</v>
      </c>
      <c r="E4" s="20">
        <f>G42</f>
        <v>4.9386350541824795</v>
      </c>
      <c r="F4" s="141"/>
      <c r="G4" s="20"/>
      <c r="L4" s="46"/>
      <c r="M4" s="179"/>
      <c r="N4" s="179"/>
      <c r="O4" s="179"/>
      <c r="P4" s="179"/>
      <c r="R4" s="162" t="s">
        <v>307</v>
      </c>
    </row>
    <row r="5" spans="1:18">
      <c r="B5" s="173" t="s">
        <v>134</v>
      </c>
      <c r="C5" s="32" t="s">
        <v>257</v>
      </c>
      <c r="D5" s="32" t="s">
        <v>257</v>
      </c>
      <c r="E5" s="32">
        <f>G75</f>
        <v>4.9570005491234994</v>
      </c>
      <c r="F5" s="241"/>
      <c r="G5" s="252"/>
      <c r="H5" s="227"/>
      <c r="I5" s="227"/>
      <c r="J5" s="227"/>
      <c r="K5" s="278"/>
      <c r="L5" s="64"/>
      <c r="M5" s="180"/>
      <c r="N5" s="180"/>
      <c r="O5" s="180"/>
      <c r="P5" s="180"/>
      <c r="R5" s="55"/>
    </row>
    <row r="6" spans="1:18">
      <c r="B6" s="173" t="s">
        <v>49</v>
      </c>
      <c r="C6" s="32" t="s">
        <v>257</v>
      </c>
      <c r="D6" s="32" t="s">
        <v>257</v>
      </c>
      <c r="E6" s="77">
        <f>MAX(G92:L92)</f>
        <v>4.4831331543910222</v>
      </c>
      <c r="F6" s="34"/>
      <c r="G6" s="32"/>
      <c r="H6" s="227"/>
      <c r="I6" s="227"/>
      <c r="J6" s="227"/>
      <c r="K6" s="278"/>
      <c r="L6" s="64"/>
      <c r="M6" s="180"/>
      <c r="N6" s="180"/>
      <c r="O6" s="180"/>
      <c r="P6" s="180"/>
      <c r="R6" s="55"/>
    </row>
    <row r="7" spans="1:18" ht="10.5">
      <c r="B7" s="172" t="s">
        <v>245</v>
      </c>
      <c r="C7" s="33">
        <v>2.5</v>
      </c>
      <c r="D7" s="33" t="s">
        <v>258</v>
      </c>
      <c r="E7" s="33">
        <v>5</v>
      </c>
      <c r="F7" s="241"/>
      <c r="G7" s="252"/>
      <c r="H7" s="227"/>
      <c r="I7" s="227"/>
      <c r="J7" s="227"/>
      <c r="K7" s="278"/>
      <c r="L7" s="64"/>
      <c r="M7" s="180"/>
      <c r="N7" s="180"/>
      <c r="O7" s="180"/>
      <c r="P7" s="180"/>
      <c r="R7" s="155" t="s">
        <v>254</v>
      </c>
    </row>
    <row r="8" spans="1:18">
      <c r="I8" s="84"/>
      <c r="J8" s="84"/>
      <c r="K8" s="84"/>
      <c r="L8" s="64"/>
      <c r="M8" s="180"/>
      <c r="N8" s="180"/>
      <c r="O8" s="180"/>
      <c r="P8" s="180"/>
      <c r="R8" s="55"/>
    </row>
    <row r="9" spans="1:18" ht="10.5">
      <c r="A9" s="313" t="s">
        <v>225</v>
      </c>
      <c r="B9" s="313"/>
      <c r="C9" s="313"/>
      <c r="D9" s="313"/>
      <c r="E9" s="313"/>
      <c r="F9" s="313"/>
      <c r="G9" s="313"/>
      <c r="H9" s="75"/>
      <c r="I9" s="75"/>
      <c r="J9" s="75"/>
      <c r="K9" s="75"/>
      <c r="L9" s="56"/>
      <c r="M9" s="371" t="s">
        <v>247</v>
      </c>
      <c r="N9" s="239"/>
      <c r="O9" s="239"/>
      <c r="P9" s="239"/>
      <c r="R9" s="55"/>
    </row>
    <row r="10" spans="1:18" ht="10.5">
      <c r="A10" s="314" t="s">
        <v>0</v>
      </c>
      <c r="B10" s="314" t="s">
        <v>1</v>
      </c>
      <c r="C10" s="224"/>
      <c r="D10" s="314" t="s">
        <v>2</v>
      </c>
      <c r="E10" s="326" t="s">
        <v>3</v>
      </c>
      <c r="F10" s="338" t="s">
        <v>4</v>
      </c>
      <c r="G10" s="231"/>
      <c r="H10" s="18"/>
      <c r="I10" s="147"/>
      <c r="J10" s="147"/>
      <c r="K10" s="147"/>
      <c r="L10" s="79"/>
      <c r="M10" s="371"/>
      <c r="N10" s="239"/>
      <c r="O10" s="239"/>
      <c r="P10" s="239"/>
      <c r="R10" s="55"/>
    </row>
    <row r="11" spans="1:18" s="51" customFormat="1" ht="21">
      <c r="A11" s="314"/>
      <c r="B11" s="314"/>
      <c r="C11" s="224" t="s">
        <v>180</v>
      </c>
      <c r="D11" s="314"/>
      <c r="E11" s="326"/>
      <c r="F11" s="338"/>
      <c r="G11" s="224" t="s">
        <v>180</v>
      </c>
      <c r="H11" s="147"/>
      <c r="I11" s="147"/>
      <c r="J11" s="147"/>
      <c r="K11" s="147"/>
      <c r="L11" s="80"/>
      <c r="M11" s="371"/>
      <c r="N11" s="239"/>
      <c r="O11" s="239"/>
      <c r="P11" s="239"/>
      <c r="R11" s="143"/>
    </row>
    <row r="12" spans="1:18" ht="10.5">
      <c r="A12" s="327" t="s">
        <v>183</v>
      </c>
      <c r="B12" s="327"/>
      <c r="C12" s="327"/>
      <c r="D12" s="327"/>
      <c r="E12" s="327"/>
      <c r="F12" s="327"/>
      <c r="G12" s="226"/>
      <c r="H12" s="257"/>
      <c r="I12" s="257"/>
      <c r="J12" s="257"/>
      <c r="K12" s="257"/>
      <c r="L12" s="42"/>
      <c r="M12" s="181"/>
      <c r="N12" s="251"/>
      <c r="O12" s="251"/>
      <c r="P12" s="251"/>
      <c r="R12" s="55"/>
    </row>
    <row r="13" spans="1:18">
      <c r="A13" s="3" t="str">
        <f>'IAC-Er'!A4</f>
        <v>A1-1</v>
      </c>
      <c r="B13" s="3" t="str">
        <f>'IAC-Er'!B4</f>
        <v>Positioning misalignment between the BS and the reference antenna</v>
      </c>
      <c r="C13" s="35">
        <f>'IAC-Er'!E4</f>
        <v>1.7999999999999999E-2</v>
      </c>
      <c r="D13" s="3" t="str">
        <f>'IAC-Er'!F4</f>
        <v>Rectangular</v>
      </c>
      <c r="E13" s="35">
        <f>'IAC-Er'!G4</f>
        <v>1.7320508075688772</v>
      </c>
      <c r="F13" s="1">
        <v>1</v>
      </c>
      <c r="G13" s="36">
        <f t="shared" ref="G13:G24" si="0">C13/$E13</f>
        <v>1.0392304845413263E-2</v>
      </c>
      <c r="H13" s="258"/>
      <c r="I13" s="95"/>
      <c r="J13" s="95"/>
      <c r="K13" s="95"/>
      <c r="L13" s="7"/>
      <c r="M13" s="182">
        <f t="shared" ref="M13:M38" si="1">G13^2</f>
        <v>1.08E-4</v>
      </c>
      <c r="N13" s="250"/>
      <c r="O13" s="250"/>
      <c r="P13" s="250"/>
      <c r="R13" s="55"/>
    </row>
    <row r="14" spans="1:18">
      <c r="A14" s="3" t="str">
        <f>'IAC-Er'!A5</f>
        <v>A1-2</v>
      </c>
      <c r="B14" s="27" t="str">
        <f>'IAC-Er'!B5</f>
        <v>Pointing misalignment between the BS and the receiving antenna</v>
      </c>
      <c r="C14" s="35">
        <f>'IAC-Er'!E5</f>
        <v>0</v>
      </c>
      <c r="D14" s="3" t="str">
        <f>'IAC-Er'!F5</f>
        <v>Rectangular</v>
      </c>
      <c r="E14" s="35">
        <f>'IAC-Er'!G5</f>
        <v>1.7320508075688772</v>
      </c>
      <c r="F14" s="1">
        <v>1</v>
      </c>
      <c r="G14" s="36">
        <f t="shared" si="0"/>
        <v>0</v>
      </c>
      <c r="H14" s="258"/>
      <c r="I14" s="95"/>
      <c r="J14" s="95"/>
      <c r="K14" s="95"/>
      <c r="L14" s="7"/>
      <c r="M14" s="168">
        <f t="shared" si="1"/>
        <v>0</v>
      </c>
      <c r="N14" s="239"/>
      <c r="O14" s="239"/>
      <c r="P14" s="239"/>
      <c r="R14" s="55"/>
    </row>
    <row r="15" spans="1:18">
      <c r="A15" s="3" t="str">
        <f>'IAC-Er'!A6</f>
        <v>A1-3</v>
      </c>
      <c r="B15" s="27" t="str">
        <f>'IAC-Er'!B6</f>
        <v>Quality of quiet zone</v>
      </c>
      <c r="C15" s="35">
        <f>'IAC-Er'!E6</f>
        <v>0.1</v>
      </c>
      <c r="D15" s="3" t="str">
        <f>'IAC-Er'!F6</f>
        <v>Gaussian</v>
      </c>
      <c r="E15" s="35">
        <f>'IAC-Er'!G6</f>
        <v>1</v>
      </c>
      <c r="F15" s="1">
        <v>1</v>
      </c>
      <c r="G15" s="36">
        <f t="shared" si="0"/>
        <v>0.1</v>
      </c>
      <c r="H15" s="258"/>
      <c r="I15" s="95"/>
      <c r="J15" s="95"/>
      <c r="K15" s="95"/>
      <c r="L15" s="7"/>
      <c r="M15" s="168">
        <f t="shared" si="1"/>
        <v>1.0000000000000002E-2</v>
      </c>
      <c r="N15" s="239"/>
      <c r="O15" s="239"/>
      <c r="P15" s="239"/>
      <c r="R15" s="55"/>
    </row>
    <row r="16" spans="1:18">
      <c r="A16" s="3" t="str">
        <f>'IAC-Er'!A7</f>
        <v>A1-4a</v>
      </c>
      <c r="B16" s="27" t="str">
        <f>'IAC-Er'!B7</f>
        <v>Polarization mismatch between the BS and the receiving antenna</v>
      </c>
      <c r="C16" s="35">
        <f>'IAC-Er'!E7</f>
        <v>1.7999999999999999E-2</v>
      </c>
      <c r="D16" s="3" t="str">
        <f>'IAC-Er'!F7</f>
        <v>Rectangular</v>
      </c>
      <c r="E16" s="35">
        <f>'IAC-Er'!G7</f>
        <v>1.7320508075688772</v>
      </c>
      <c r="F16" s="1">
        <v>1</v>
      </c>
      <c r="G16" s="36">
        <f t="shared" si="0"/>
        <v>1.0392304845413263E-2</v>
      </c>
      <c r="H16" s="258"/>
      <c r="I16" s="95"/>
      <c r="J16" s="95"/>
      <c r="K16" s="95"/>
      <c r="L16" s="7"/>
      <c r="M16" s="168">
        <f t="shared" si="1"/>
        <v>1.08E-4</v>
      </c>
      <c r="N16" s="239"/>
      <c r="O16" s="239"/>
      <c r="P16" s="239"/>
      <c r="R16" s="55"/>
    </row>
    <row r="17" spans="1:18">
      <c r="A17" s="3" t="str">
        <f>'IAC-Er'!A8</f>
        <v>A1-5a</v>
      </c>
      <c r="B17" s="27" t="str">
        <f>'IAC-Er'!B8</f>
        <v>Mutual coupling between the BS and the receiving antenna</v>
      </c>
      <c r="C17" s="35">
        <f>'IAC-Er'!E8</f>
        <v>0</v>
      </c>
      <c r="D17" s="3" t="str">
        <f>'IAC-Er'!F8</f>
        <v>Rectangular</v>
      </c>
      <c r="E17" s="35">
        <f>'IAC-Er'!G8</f>
        <v>1.7320508075688772</v>
      </c>
      <c r="F17" s="1">
        <v>1</v>
      </c>
      <c r="G17" s="36">
        <f t="shared" si="0"/>
        <v>0</v>
      </c>
      <c r="H17" s="258"/>
      <c r="I17" s="95"/>
      <c r="J17" s="95"/>
      <c r="K17" s="95"/>
      <c r="L17" s="7"/>
      <c r="M17" s="168">
        <f t="shared" si="1"/>
        <v>0</v>
      </c>
      <c r="N17" s="239"/>
      <c r="O17" s="239"/>
      <c r="P17" s="239"/>
      <c r="R17" s="55"/>
    </row>
    <row r="18" spans="1:18">
      <c r="A18" s="3" t="str">
        <f>'IAC-Er'!A9</f>
        <v>A1-6</v>
      </c>
      <c r="B18" s="27" t="str">
        <f>'IAC-Er'!B9</f>
        <v>Phase curvature</v>
      </c>
      <c r="C18" s="35">
        <f>'IAC-Er'!E9</f>
        <v>0.05</v>
      </c>
      <c r="D18" s="3" t="str">
        <f>'IAC-Er'!F9</f>
        <v>Gaussian</v>
      </c>
      <c r="E18" s="35">
        <f>'IAC-Er'!G9</f>
        <v>1</v>
      </c>
      <c r="F18" s="1">
        <v>1</v>
      </c>
      <c r="G18" s="36">
        <f t="shared" si="0"/>
        <v>0.05</v>
      </c>
      <c r="H18" s="258"/>
      <c r="I18" s="95"/>
      <c r="J18" s="95"/>
      <c r="K18" s="95"/>
      <c r="L18" s="7"/>
      <c r="M18" s="168">
        <f t="shared" si="1"/>
        <v>2.5000000000000005E-3</v>
      </c>
      <c r="N18" s="239"/>
      <c r="O18" s="239"/>
      <c r="P18" s="239"/>
      <c r="R18" s="55"/>
    </row>
    <row r="19" spans="1:18" ht="20">
      <c r="A19" s="3" t="str">
        <f>TE!A17</f>
        <v>C1-7</v>
      </c>
      <c r="B19" s="27" t="str">
        <f>TE!B17</f>
        <v>Uncertainty of the RF power measurement equipment (e.g. spectrum analyzer, power meter) - low power (UEM, absolute ACLR)</v>
      </c>
      <c r="C19" s="35">
        <f>TE!E17</f>
        <v>0.6</v>
      </c>
      <c r="D19" s="3" t="str">
        <f>TE!F17</f>
        <v xml:space="preserve"> Gaussian</v>
      </c>
      <c r="E19" s="35">
        <f>TE!G17</f>
        <v>1</v>
      </c>
      <c r="F19" s="1">
        <v>1</v>
      </c>
      <c r="G19" s="36">
        <f t="shared" si="0"/>
        <v>0.6</v>
      </c>
      <c r="H19" s="258"/>
      <c r="I19" s="95"/>
      <c r="J19" s="95"/>
      <c r="K19" s="95"/>
      <c r="L19" s="7"/>
      <c r="M19" s="168">
        <f t="shared" si="1"/>
        <v>0.36</v>
      </c>
      <c r="N19" s="239"/>
      <c r="O19" s="239"/>
      <c r="P19" s="239"/>
      <c r="R19" s="55"/>
    </row>
    <row r="20" spans="1:18">
      <c r="A20" s="3" t="str">
        <f>'IAC-Er'!A11</f>
        <v>A1-16</v>
      </c>
      <c r="B20" s="27" t="str">
        <f>'IAC-Er'!B11</f>
        <v>Frequency flatness of test system</v>
      </c>
      <c r="C20" s="35">
        <f>'IAC-Er'!E11</f>
        <v>0.25</v>
      </c>
      <c r="D20" s="3" t="str">
        <f>'IAC-Er'!F11</f>
        <v>Gaussian</v>
      </c>
      <c r="E20" s="35">
        <f>'IAC-Er'!G11</f>
        <v>1</v>
      </c>
      <c r="F20" s="1">
        <v>1</v>
      </c>
      <c r="G20" s="36">
        <f t="shared" si="0"/>
        <v>0.25</v>
      </c>
      <c r="H20" s="258"/>
      <c r="I20" s="95"/>
      <c r="J20" s="95"/>
      <c r="K20" s="95"/>
      <c r="L20" s="7"/>
      <c r="M20" s="168">
        <f t="shared" si="1"/>
        <v>6.25E-2</v>
      </c>
      <c r="N20" s="239"/>
      <c r="O20" s="239"/>
      <c r="P20" s="239"/>
      <c r="R20" s="55"/>
    </row>
    <row r="21" spans="1:18">
      <c r="A21" s="3" t="str">
        <f>'IAC-Er'!A12</f>
        <v>A1-21</v>
      </c>
      <c r="B21" s="27" t="str">
        <f>'IAC-Er'!B12</f>
        <v>Uncertainty of the LNA (FR2 only)</v>
      </c>
      <c r="C21" s="35">
        <f>'IAC-Er'!E12</f>
        <v>0</v>
      </c>
      <c r="D21" s="3" t="str">
        <f>'IAC-Er'!F12</f>
        <v>Gaussian</v>
      </c>
      <c r="E21" s="35">
        <f>'IAC-Er'!G12</f>
        <v>1</v>
      </c>
      <c r="F21" s="1">
        <v>1</v>
      </c>
      <c r="G21" s="36">
        <f t="shared" si="0"/>
        <v>0</v>
      </c>
      <c r="H21" s="258"/>
      <c r="I21" s="95"/>
      <c r="J21" s="95"/>
      <c r="K21" s="95"/>
      <c r="L21" s="7"/>
      <c r="M21" s="168">
        <f t="shared" si="1"/>
        <v>0</v>
      </c>
      <c r="N21" s="239"/>
      <c r="O21" s="239"/>
      <c r="P21" s="239"/>
      <c r="R21" s="55"/>
    </row>
    <row r="22" spans="1:18">
      <c r="A22" s="3" t="str">
        <f>'IAC-Er'!A13</f>
        <v>A1-22</v>
      </c>
      <c r="B22" s="27" t="str">
        <f>'IAC-Er'!B13</f>
        <v>Uncertainty of the mixer (FR2 only)</v>
      </c>
      <c r="C22" s="35">
        <f>'IAC-Er'!E13</f>
        <v>2.25</v>
      </c>
      <c r="D22" s="3" t="str">
        <f>'IAC-Er'!F13</f>
        <v>Gaussian</v>
      </c>
      <c r="E22" s="35">
        <f>'IAC-Er'!G13</f>
        <v>1</v>
      </c>
      <c r="F22" s="1">
        <v>1</v>
      </c>
      <c r="G22" s="36">
        <f t="shared" si="0"/>
        <v>2.25</v>
      </c>
      <c r="H22" s="258"/>
      <c r="I22" s="95"/>
      <c r="J22" s="95"/>
      <c r="K22" s="95"/>
      <c r="L22" s="7"/>
      <c r="M22" s="168">
        <f t="shared" si="1"/>
        <v>5.0625</v>
      </c>
      <c r="N22" s="239"/>
      <c r="O22" s="239"/>
      <c r="P22" s="239"/>
      <c r="R22" s="55"/>
    </row>
    <row r="23" spans="1:18">
      <c r="A23" s="3" t="str">
        <f>'IAC-Er'!A14</f>
        <v>A1-7</v>
      </c>
      <c r="B23" s="27" t="str">
        <f>'IAC-Er'!B14</f>
        <v>Impedance mismatch in the receiving chain</v>
      </c>
      <c r="C23" s="35">
        <f>'IAC-Er'!E14</f>
        <v>0.42</v>
      </c>
      <c r="D23" s="3" t="str">
        <f>'IAC-Er'!F14</f>
        <v>U-shaped</v>
      </c>
      <c r="E23" s="35">
        <f>'IAC-Er'!G14</f>
        <v>1.4142135623730951</v>
      </c>
      <c r="F23" s="1">
        <v>1</v>
      </c>
      <c r="G23" s="36">
        <f t="shared" si="0"/>
        <v>0.29698484809834991</v>
      </c>
      <c r="H23" s="258"/>
      <c r="I23" s="95"/>
      <c r="J23" s="95"/>
      <c r="K23" s="95"/>
      <c r="L23" s="7"/>
      <c r="M23" s="168">
        <f t="shared" si="1"/>
        <v>8.8199999999999973E-2</v>
      </c>
      <c r="N23" s="239"/>
      <c r="O23" s="239"/>
      <c r="P23" s="239"/>
      <c r="R23" s="55"/>
    </row>
    <row r="24" spans="1:18">
      <c r="A24" s="3" t="str">
        <f>'IAC-Er'!A15</f>
        <v>A1-8</v>
      </c>
      <c r="B24" s="27" t="str">
        <f>'IAC-Er'!B15</f>
        <v>Random uncertainty</v>
      </c>
      <c r="C24" s="35">
        <f>'IAC-Er'!E15</f>
        <v>0.1</v>
      </c>
      <c r="D24" s="3" t="str">
        <f>'IAC-Er'!F15</f>
        <v>Rectangular</v>
      </c>
      <c r="E24" s="35">
        <f>'IAC-Er'!G15</f>
        <v>1.7320508075688772</v>
      </c>
      <c r="F24" s="1">
        <v>1</v>
      </c>
      <c r="G24" s="36">
        <f t="shared" si="0"/>
        <v>5.7735026918962581E-2</v>
      </c>
      <c r="H24" s="258"/>
      <c r="I24" s="95"/>
      <c r="J24" s="95"/>
      <c r="K24" s="95"/>
      <c r="L24" s="7"/>
      <c r="M24" s="168">
        <f t="shared" si="1"/>
        <v>3.333333333333334E-3</v>
      </c>
      <c r="N24" s="239"/>
      <c r="O24" s="239"/>
      <c r="P24" s="239"/>
      <c r="R24" s="55"/>
    </row>
    <row r="25" spans="1:18" ht="10.5">
      <c r="A25" s="327" t="s">
        <v>11</v>
      </c>
      <c r="B25" s="327"/>
      <c r="C25" s="327"/>
      <c r="D25" s="327"/>
      <c r="E25" s="327"/>
      <c r="F25" s="327"/>
      <c r="G25" s="327"/>
      <c r="H25" s="11"/>
      <c r="I25" s="11"/>
      <c r="J25" s="11"/>
      <c r="K25" s="11"/>
      <c r="L25" s="42"/>
      <c r="M25" s="168">
        <f t="shared" si="1"/>
        <v>0</v>
      </c>
      <c r="N25" s="239"/>
      <c r="O25" s="239"/>
      <c r="P25" s="239"/>
      <c r="R25" s="55"/>
    </row>
    <row r="26" spans="1:18">
      <c r="A26" s="3" t="str">
        <f>'IAC-Er'!A17</f>
        <v>A1-9</v>
      </c>
      <c r="B26" s="27" t="str">
        <f>'IAC-Er'!B17</f>
        <v>Impedance mismatch between the receiving antenna and the network analyzer</v>
      </c>
      <c r="C26" s="35">
        <f>'IAC-Er'!E17</f>
        <v>0.56999999999999995</v>
      </c>
      <c r="D26" s="3" t="str">
        <f>'IAC-Er'!F17</f>
        <v>U-shaped</v>
      </c>
      <c r="E26" s="35">
        <f>'IAC-Er'!G17</f>
        <v>1.4142135623730951</v>
      </c>
      <c r="F26" s="1">
        <v>1</v>
      </c>
      <c r="G26" s="36">
        <f t="shared" ref="G26:G38" si="2">C26/$E26</f>
        <v>0.40305086527633205</v>
      </c>
      <c r="H26" s="258"/>
      <c r="I26" s="95"/>
      <c r="J26" s="95"/>
      <c r="K26" s="95"/>
      <c r="L26" s="7"/>
      <c r="M26" s="168">
        <f t="shared" si="1"/>
        <v>0.16244999999999996</v>
      </c>
      <c r="N26" s="239"/>
      <c r="O26" s="239"/>
      <c r="P26" s="239"/>
      <c r="R26" s="55"/>
    </row>
    <row r="27" spans="1:18" ht="20">
      <c r="A27" s="3" t="str">
        <f>'IAC-Er'!A18</f>
        <v>A1-10</v>
      </c>
      <c r="B27" s="27" t="str">
        <f>'IAC-Er'!B18</f>
        <v>Positioning and pointing misalignment between the reference antenna and the receiving antenna</v>
      </c>
      <c r="C27" s="35">
        <f>'IAC-Er'!E18</f>
        <v>0.43</v>
      </c>
      <c r="D27" s="3" t="str">
        <f>'IAC-Er'!F18</f>
        <v>Rectangular</v>
      </c>
      <c r="E27" s="35">
        <f>'IAC-Er'!G18</f>
        <v>1.7320508075688772</v>
      </c>
      <c r="F27" s="1">
        <v>1</v>
      </c>
      <c r="G27" s="36">
        <f t="shared" si="2"/>
        <v>0.2482606157515391</v>
      </c>
      <c r="H27" s="249"/>
      <c r="I27" s="95"/>
      <c r="J27" s="95"/>
      <c r="K27" s="95"/>
      <c r="L27" s="7"/>
      <c r="M27" s="168">
        <f t="shared" si="1"/>
        <v>6.1633333333333346E-2</v>
      </c>
      <c r="N27" s="239"/>
      <c r="O27" s="239"/>
      <c r="P27" s="239"/>
      <c r="R27" s="55"/>
    </row>
    <row r="28" spans="1:18">
      <c r="A28" s="3" t="str">
        <f>'IAC-Er'!A19</f>
        <v>A1-11</v>
      </c>
      <c r="B28" s="27" t="str">
        <f>'IAC-Er'!B19</f>
        <v>Impedance mismatch between the reference antenna and the network analyzer.</v>
      </c>
      <c r="C28" s="35">
        <f>'IAC-Er'!E19</f>
        <v>0.56999999999999995</v>
      </c>
      <c r="D28" s="3" t="str">
        <f>'IAC-Er'!F19</f>
        <v>U-shaped</v>
      </c>
      <c r="E28" s="35">
        <f>'IAC-Er'!G19</f>
        <v>1.4142135623730951</v>
      </c>
      <c r="F28" s="1">
        <v>1</v>
      </c>
      <c r="G28" s="36">
        <f t="shared" si="2"/>
        <v>0.40305086527633205</v>
      </c>
      <c r="H28" s="249"/>
      <c r="I28" s="95"/>
      <c r="J28" s="95"/>
      <c r="K28" s="95"/>
      <c r="L28" s="7"/>
      <c r="M28" s="168">
        <f t="shared" si="1"/>
        <v>0.16244999999999996</v>
      </c>
      <c r="N28" s="239"/>
      <c r="O28" s="239"/>
      <c r="P28" s="239"/>
      <c r="R28" s="55"/>
    </row>
    <row r="29" spans="1:18">
      <c r="A29" s="3" t="str">
        <f>'IAC-Er'!A20</f>
        <v>A1-3</v>
      </c>
      <c r="B29" s="27" t="str">
        <f>'IAC-Er'!B20</f>
        <v>Quality of quiet zone</v>
      </c>
      <c r="C29" s="35">
        <f>'IAC-Er'!E20</f>
        <v>0.1</v>
      </c>
      <c r="D29" s="3" t="str">
        <f>'IAC-Er'!F20</f>
        <v>Gaussian</v>
      </c>
      <c r="E29" s="35">
        <f>'IAC-Er'!G20</f>
        <v>1</v>
      </c>
      <c r="F29" s="1">
        <v>1</v>
      </c>
      <c r="G29" s="36">
        <f t="shared" si="2"/>
        <v>0.1</v>
      </c>
      <c r="H29" s="249"/>
      <c r="I29" s="95"/>
      <c r="J29" s="95"/>
      <c r="K29" s="95"/>
      <c r="L29" s="7"/>
      <c r="M29" s="168">
        <f t="shared" si="1"/>
        <v>1.0000000000000002E-2</v>
      </c>
      <c r="N29" s="239"/>
      <c r="O29" s="239"/>
      <c r="P29" s="239"/>
      <c r="R29" s="55"/>
    </row>
    <row r="30" spans="1:18">
      <c r="A30" s="3" t="str">
        <f>'IAC-Er'!A21</f>
        <v>A1-4b</v>
      </c>
      <c r="B30" s="27" t="str">
        <f>'IAC-Er'!B21</f>
        <v>Polarization mismatch between the reference antenna and the receiving antenna</v>
      </c>
      <c r="C30" s="35">
        <f>'IAC-Er'!E21</f>
        <v>1.7999999999999999E-2</v>
      </c>
      <c r="D30" s="3" t="str">
        <f>'IAC-Er'!F21</f>
        <v>Rectangular</v>
      </c>
      <c r="E30" s="35">
        <f>'IAC-Er'!G21</f>
        <v>1.7320508075688772</v>
      </c>
      <c r="F30" s="1">
        <v>1</v>
      </c>
      <c r="G30" s="36">
        <f t="shared" si="2"/>
        <v>1.0392304845413263E-2</v>
      </c>
      <c r="H30" s="249"/>
      <c r="I30" s="95"/>
      <c r="J30" s="95"/>
      <c r="K30" s="95"/>
      <c r="L30" s="7"/>
      <c r="M30" s="168">
        <f t="shared" si="1"/>
        <v>1.08E-4</v>
      </c>
      <c r="N30" s="239"/>
      <c r="O30" s="239"/>
      <c r="P30" s="239"/>
      <c r="R30" s="55"/>
    </row>
    <row r="31" spans="1:18">
      <c r="A31" s="83" t="str">
        <f>'IAC-Er'!A22</f>
        <v>A1-5b</v>
      </c>
      <c r="B31" s="161" t="str">
        <f>'IAC-Er'!B22</f>
        <v>Mutual coupling between the reference antenna and the receiving antenna</v>
      </c>
      <c r="C31" s="88">
        <f>'IAC-Er'!E22</f>
        <v>0</v>
      </c>
      <c r="D31" s="83" t="str">
        <f>'IAC-Er'!F22</f>
        <v>Rectangular</v>
      </c>
      <c r="E31" s="88">
        <f>'IAC-Er'!G22</f>
        <v>1.7320508075688772</v>
      </c>
      <c r="F31" s="1">
        <v>1</v>
      </c>
      <c r="G31" s="36">
        <f t="shared" si="2"/>
        <v>0</v>
      </c>
      <c r="H31" s="249"/>
      <c r="I31" s="95"/>
      <c r="J31" s="95"/>
      <c r="K31" s="95"/>
      <c r="L31" s="7"/>
      <c r="M31" s="168">
        <f t="shared" si="1"/>
        <v>0</v>
      </c>
      <c r="N31" s="239"/>
      <c r="O31" s="239"/>
      <c r="P31" s="239"/>
      <c r="R31" s="55"/>
    </row>
    <row r="32" spans="1:18">
      <c r="A32" s="83" t="str">
        <f>'IAC-Er'!A23</f>
        <v>A1-6</v>
      </c>
      <c r="B32" s="161" t="str">
        <f>'IAC-Er'!B23</f>
        <v>Phase curvature</v>
      </c>
      <c r="C32" s="88">
        <f>'IAC-Er'!E23</f>
        <v>7.0000000000000007E-2</v>
      </c>
      <c r="D32" s="83" t="str">
        <f>'IAC-Er'!F23</f>
        <v>Gaussian</v>
      </c>
      <c r="E32" s="88">
        <f>'IAC-Er'!G23</f>
        <v>1</v>
      </c>
      <c r="F32" s="1">
        <v>1</v>
      </c>
      <c r="G32" s="36">
        <f t="shared" si="2"/>
        <v>7.0000000000000007E-2</v>
      </c>
      <c r="H32" s="249"/>
      <c r="I32" s="95"/>
      <c r="J32" s="95"/>
      <c r="K32" s="95"/>
      <c r="L32" s="7"/>
      <c r="M32" s="168">
        <f t="shared" si="1"/>
        <v>4.9000000000000007E-3</v>
      </c>
      <c r="N32" s="239"/>
      <c r="O32" s="239"/>
      <c r="P32" s="239"/>
      <c r="R32" s="55"/>
    </row>
    <row r="33" spans="1:18">
      <c r="A33" s="83" t="str">
        <f>TE!A18</f>
        <v>C1-3</v>
      </c>
      <c r="B33" s="161" t="str">
        <f>TE!B18</f>
        <v>Uncertainty of the network analyzer</v>
      </c>
      <c r="C33" s="88">
        <f>TE!E18</f>
        <v>0.3</v>
      </c>
      <c r="D33" s="88" t="str">
        <f>TE!F18</f>
        <v xml:space="preserve"> Gaussian</v>
      </c>
      <c r="E33" s="88">
        <f>TE!G18</f>
        <v>1</v>
      </c>
      <c r="F33" s="1">
        <v>1</v>
      </c>
      <c r="G33" s="36">
        <f t="shared" si="2"/>
        <v>0.3</v>
      </c>
      <c r="H33" s="249"/>
      <c r="I33" s="95"/>
      <c r="J33" s="95"/>
      <c r="K33" s="95"/>
      <c r="L33" s="7"/>
      <c r="M33" s="168">
        <f t="shared" si="1"/>
        <v>0.09</v>
      </c>
      <c r="N33" s="239"/>
      <c r="O33" s="239"/>
      <c r="P33" s="239"/>
      <c r="R33" s="55"/>
    </row>
    <row r="34" spans="1:18">
      <c r="A34" s="83" t="str">
        <f>'IAC-Er'!A25</f>
        <v>A1-12</v>
      </c>
      <c r="B34" s="161" t="str">
        <f>'IAC-Er'!B25</f>
        <v>Influence of the reference antenna feed cable</v>
      </c>
      <c r="C34" s="88">
        <f>'IAC-Er'!E25</f>
        <v>0.18</v>
      </c>
      <c r="D34" s="83" t="str">
        <f>'IAC-Er'!F25</f>
        <v>Rectangular</v>
      </c>
      <c r="E34" s="88">
        <f>'IAC-Er'!G25</f>
        <v>1.7320508075688772</v>
      </c>
      <c r="F34" s="1">
        <v>1</v>
      </c>
      <c r="G34" s="36">
        <f t="shared" si="2"/>
        <v>0.10392304845413264</v>
      </c>
      <c r="H34" s="249"/>
      <c r="I34" s="95"/>
      <c r="J34" s="95"/>
      <c r="K34" s="95"/>
      <c r="L34" s="7"/>
      <c r="M34" s="168">
        <f t="shared" si="1"/>
        <v>1.0800000000000001E-2</v>
      </c>
      <c r="N34" s="239"/>
      <c r="O34" s="239"/>
      <c r="P34" s="239"/>
      <c r="R34" s="55"/>
    </row>
    <row r="35" spans="1:18">
      <c r="A35" s="83" t="str">
        <f>'IAC-Er'!A26</f>
        <v>A1-13</v>
      </c>
      <c r="B35" s="161" t="str">
        <f>'IAC-Er'!B26</f>
        <v>Reference antenna feed cable loss measurement uncertainty</v>
      </c>
      <c r="C35" s="88">
        <f>'IAC-Er'!E26</f>
        <v>0.1</v>
      </c>
      <c r="D35" s="83" t="str">
        <f>'IAC-Er'!F26</f>
        <v>Gaussian</v>
      </c>
      <c r="E35" s="88">
        <f>'IAC-Er'!G26</f>
        <v>1</v>
      </c>
      <c r="F35" s="1">
        <v>1</v>
      </c>
      <c r="G35" s="36">
        <f t="shared" si="2"/>
        <v>0.1</v>
      </c>
      <c r="H35" s="249"/>
      <c r="I35" s="95"/>
      <c r="J35" s="95"/>
      <c r="K35" s="95"/>
      <c r="L35" s="7"/>
      <c r="M35" s="168">
        <f t="shared" si="1"/>
        <v>1.0000000000000002E-2</v>
      </c>
      <c r="N35" s="239"/>
      <c r="O35" s="239"/>
      <c r="P35" s="239"/>
      <c r="R35" s="55"/>
    </row>
    <row r="36" spans="1:18">
      <c r="A36" s="83" t="str">
        <f>'IAC-Er'!A27</f>
        <v>A1-14</v>
      </c>
      <c r="B36" s="161" t="str">
        <f>'IAC-Er'!B27</f>
        <v>Influence of the receiving antenna feed cable</v>
      </c>
      <c r="C36" s="88">
        <f>'IAC-Er'!E27</f>
        <v>0.18</v>
      </c>
      <c r="D36" s="83" t="str">
        <f>'IAC-Er'!F27</f>
        <v>Rectangular</v>
      </c>
      <c r="E36" s="88">
        <f>'IAC-Er'!G27</f>
        <v>1.7320508075688772</v>
      </c>
      <c r="F36" s="1">
        <v>1</v>
      </c>
      <c r="G36" s="36">
        <f t="shared" si="2"/>
        <v>0.10392304845413264</v>
      </c>
      <c r="H36" s="249"/>
      <c r="I36" s="95"/>
      <c r="J36" s="95"/>
      <c r="K36" s="95"/>
      <c r="L36" s="7"/>
      <c r="M36" s="168">
        <f t="shared" si="1"/>
        <v>1.0800000000000001E-2</v>
      </c>
      <c r="N36" s="239"/>
      <c r="O36" s="239"/>
      <c r="P36" s="239"/>
      <c r="R36" s="55"/>
    </row>
    <row r="37" spans="1:18">
      <c r="A37" s="83" t="str">
        <f>TE!A19</f>
        <v>C1-4</v>
      </c>
      <c r="B37" s="161" t="str">
        <f>TE!B19</f>
        <v>Uncertainty of the absolute gain of the reference antenna</v>
      </c>
      <c r="C37" s="88">
        <f>TE!E19</f>
        <v>0.52</v>
      </c>
      <c r="D37" s="88" t="str">
        <f>TE!F19</f>
        <v>Rectangular</v>
      </c>
      <c r="E37" s="88">
        <f>TE!G19</f>
        <v>1.7320508075688772</v>
      </c>
      <c r="F37" s="1">
        <v>1</v>
      </c>
      <c r="G37" s="36">
        <f t="shared" si="2"/>
        <v>0.30022213997860542</v>
      </c>
      <c r="H37" s="249"/>
      <c r="I37" s="95"/>
      <c r="J37" s="95"/>
      <c r="K37" s="95"/>
      <c r="L37" s="7"/>
      <c r="M37" s="168">
        <f t="shared" si="1"/>
        <v>9.0133333333333343E-2</v>
      </c>
      <c r="N37" s="239"/>
      <c r="O37" s="239"/>
      <c r="P37" s="239"/>
      <c r="R37" s="55"/>
    </row>
    <row r="38" spans="1:18">
      <c r="A38" s="3" t="str">
        <f>'IAC-Er'!A29</f>
        <v>A1-15</v>
      </c>
      <c r="B38" s="27" t="str">
        <f>'IAC-Er'!B29</f>
        <v>Uncertainty of the absolute gain of the receiving antenna</v>
      </c>
      <c r="C38" s="35">
        <f>'IAC-Er'!E29</f>
        <v>0</v>
      </c>
      <c r="D38" s="3" t="str">
        <f>'IAC-Er'!F29</f>
        <v>Rectangular</v>
      </c>
      <c r="E38" s="35">
        <f>'IAC-Er'!G29</f>
        <v>1.7320508075688772</v>
      </c>
      <c r="F38" s="1">
        <v>1</v>
      </c>
      <c r="G38" s="36">
        <f t="shared" si="2"/>
        <v>0</v>
      </c>
      <c r="H38" s="249"/>
      <c r="I38" s="95"/>
      <c r="J38" s="95"/>
      <c r="K38" s="95"/>
      <c r="L38" s="7"/>
      <c r="M38" s="168">
        <f t="shared" si="1"/>
        <v>0</v>
      </c>
      <c r="N38" s="239"/>
      <c r="O38" s="239"/>
      <c r="P38" s="239"/>
      <c r="R38" s="55"/>
    </row>
    <row r="39" spans="1:18" ht="10.5">
      <c r="A39" s="385" t="s">
        <v>191</v>
      </c>
      <c r="B39" s="385"/>
      <c r="C39" s="385"/>
      <c r="D39" s="385"/>
      <c r="E39" s="385"/>
      <c r="F39" s="385"/>
      <c r="G39" s="129">
        <f>M39</f>
        <v>2.4904866994224233</v>
      </c>
      <c r="H39" s="233"/>
      <c r="I39" s="147"/>
      <c r="J39" s="147"/>
      <c r="K39" s="147"/>
      <c r="L39" s="6"/>
      <c r="M39" s="168">
        <f>(SUM(M13:M38))^0.5</f>
        <v>2.4904866994224233</v>
      </c>
      <c r="N39" s="239"/>
      <c r="O39" s="239"/>
      <c r="P39" s="239"/>
      <c r="R39" s="55"/>
    </row>
    <row r="40" spans="1:18" ht="10.5">
      <c r="A40" s="385" t="s">
        <v>192</v>
      </c>
      <c r="B40" s="385"/>
      <c r="C40" s="385"/>
      <c r="D40" s="385"/>
      <c r="E40" s="385"/>
      <c r="F40" s="385"/>
      <c r="G40" s="129">
        <f>M40</f>
        <v>4.8813539308679497</v>
      </c>
      <c r="H40" s="233"/>
      <c r="I40" s="147"/>
      <c r="J40" s="147"/>
      <c r="K40" s="147"/>
      <c r="L40" s="6"/>
      <c r="M40" s="168">
        <f>M39*1.96</f>
        <v>4.8813539308679497</v>
      </c>
      <c r="N40" s="239"/>
      <c r="O40" s="239"/>
      <c r="P40" s="239"/>
      <c r="R40" s="55"/>
    </row>
    <row r="41" spans="1:18" ht="10.5">
      <c r="A41" s="384" t="s">
        <v>43</v>
      </c>
      <c r="B41" s="384"/>
      <c r="C41" s="384"/>
      <c r="D41" s="384"/>
      <c r="E41" s="384"/>
      <c r="F41" s="384"/>
      <c r="G41" s="23">
        <v>0.75</v>
      </c>
      <c r="H41" s="25"/>
      <c r="I41" s="247"/>
      <c r="J41" s="247"/>
      <c r="K41" s="247"/>
      <c r="L41" s="24"/>
      <c r="R41" s="55"/>
    </row>
    <row r="42" spans="1:18" ht="10.5">
      <c r="A42" s="384" t="s">
        <v>44</v>
      </c>
      <c r="B42" s="384"/>
      <c r="C42" s="384"/>
      <c r="D42" s="384"/>
      <c r="E42" s="384"/>
      <c r="F42" s="384"/>
      <c r="G42" s="23">
        <f t="shared" ref="G42" si="3">((G40^2)+(G41^2))^0.5</f>
        <v>4.9386350541824795</v>
      </c>
      <c r="H42" s="25"/>
      <c r="I42" s="25"/>
      <c r="J42" s="25"/>
      <c r="K42" s="25"/>
      <c r="L42" s="25"/>
      <c r="R42" s="55"/>
    </row>
    <row r="43" spans="1:18" ht="10.5">
      <c r="A43" s="52"/>
      <c r="B43" s="53"/>
      <c r="C43" s="25"/>
      <c r="D43" s="52"/>
      <c r="E43" s="25"/>
      <c r="F43" s="52"/>
      <c r="L43" s="46"/>
      <c r="R43" s="55"/>
    </row>
    <row r="44" spans="1:18">
      <c r="L44" s="46"/>
      <c r="R44" s="55"/>
    </row>
    <row r="45" spans="1:18" ht="10.5">
      <c r="A45" s="313" t="s">
        <v>233</v>
      </c>
      <c r="B45" s="313"/>
      <c r="C45" s="313"/>
      <c r="D45" s="313"/>
      <c r="E45" s="313"/>
      <c r="F45" s="313"/>
      <c r="G45" s="313"/>
      <c r="H45" s="273"/>
      <c r="I45" s="273"/>
      <c r="J45" s="339" t="s">
        <v>327</v>
      </c>
      <c r="K45" s="339" t="s">
        <v>328</v>
      </c>
      <c r="R45" s="55"/>
    </row>
    <row r="46" spans="1:18" ht="10.5">
      <c r="A46" s="314" t="s">
        <v>176</v>
      </c>
      <c r="B46" s="314" t="s">
        <v>1</v>
      </c>
      <c r="C46" s="275"/>
      <c r="D46" s="314" t="s">
        <v>2</v>
      </c>
      <c r="E46" s="326" t="s">
        <v>3</v>
      </c>
      <c r="F46" s="338" t="s">
        <v>4</v>
      </c>
      <c r="G46" s="280"/>
      <c r="H46" s="280"/>
      <c r="I46" s="280"/>
      <c r="J46" s="339"/>
      <c r="K46" s="339"/>
      <c r="L46" s="16"/>
      <c r="R46" s="55"/>
    </row>
    <row r="47" spans="1:18" ht="31.5">
      <c r="A47" s="314"/>
      <c r="B47" s="314"/>
      <c r="C47" s="275" t="s">
        <v>180</v>
      </c>
      <c r="D47" s="314"/>
      <c r="E47" s="326"/>
      <c r="F47" s="338"/>
      <c r="G47" s="275" t="s">
        <v>180</v>
      </c>
      <c r="H47" s="220" t="s">
        <v>319</v>
      </c>
      <c r="I47" s="220" t="s">
        <v>314</v>
      </c>
      <c r="J47" s="339"/>
      <c r="K47" s="339"/>
      <c r="L47" s="54"/>
      <c r="R47" s="55"/>
    </row>
    <row r="48" spans="1:18" ht="11.25" customHeight="1">
      <c r="A48" s="327" t="s">
        <v>183</v>
      </c>
      <c r="B48" s="327"/>
      <c r="C48" s="327"/>
      <c r="D48" s="327"/>
      <c r="E48" s="327"/>
      <c r="F48" s="327"/>
      <c r="G48" s="327"/>
      <c r="H48" s="327"/>
      <c r="I48" s="327"/>
      <c r="J48" s="327"/>
      <c r="K48" s="327"/>
      <c r="L48" s="11"/>
      <c r="R48" s="55"/>
    </row>
    <row r="49" spans="1:18" ht="10.5">
      <c r="A49" s="130" t="str">
        <f>'CATR-Er'!A6</f>
        <v>A2-18a</v>
      </c>
      <c r="B49" s="59" t="str">
        <f>'CATR-Er'!B6</f>
        <v>Misalignment and pointing error of BS (for TRP)</v>
      </c>
      <c r="C49" s="131">
        <f>'CATR-Er'!E6</f>
        <v>0.3</v>
      </c>
      <c r="D49" s="130" t="str">
        <f>'CATR-Er'!F5</f>
        <v>Exp. normal</v>
      </c>
      <c r="E49" s="131">
        <f>'CATR-Er'!G5</f>
        <v>2</v>
      </c>
      <c r="F49" s="130">
        <v>1</v>
      </c>
      <c r="G49" s="14">
        <f t="shared" ref="G49:G57" si="4">C49/$E49</f>
        <v>0.15</v>
      </c>
      <c r="H49" s="14">
        <v>0.15</v>
      </c>
      <c r="I49" s="14">
        <v>0.15</v>
      </c>
      <c r="J49" s="220" t="s">
        <v>303</v>
      </c>
      <c r="K49" s="220" t="s">
        <v>303</v>
      </c>
      <c r="L49" s="17"/>
      <c r="M49" s="168">
        <f t="shared" ref="M49:M71" si="5">G49^2</f>
        <v>2.2499999999999999E-2</v>
      </c>
      <c r="N49" s="230">
        <f t="shared" ref="N49:N71" si="6">H49^2</f>
        <v>2.2499999999999999E-2</v>
      </c>
      <c r="O49" s="230">
        <f t="shared" ref="O49:O71" si="7">I49^2</f>
        <v>2.2499999999999999E-2</v>
      </c>
      <c r="P49" s="239"/>
      <c r="R49" s="55"/>
    </row>
    <row r="50" spans="1:18" ht="20">
      <c r="A50" s="130" t="str">
        <f>TE!A17</f>
        <v>C1-7</v>
      </c>
      <c r="B50" s="59" t="str">
        <f>TE!B17</f>
        <v>Uncertainty of the RF power measurement equipment (e.g. spectrum analyzer, power meter) - low power (UEM, absolute ACLR)</v>
      </c>
      <c r="C50" s="131">
        <f>TE!E17</f>
        <v>0.6</v>
      </c>
      <c r="D50" s="130" t="str">
        <f>TE!E4</f>
        <v xml:space="preserve"> Gaussian</v>
      </c>
      <c r="E50" s="131">
        <f>TE!F4</f>
        <v>1</v>
      </c>
      <c r="F50" s="130">
        <v>1</v>
      </c>
      <c r="G50" s="290">
        <f t="shared" si="4"/>
        <v>0.6</v>
      </c>
      <c r="H50" s="290">
        <v>2.39</v>
      </c>
      <c r="I50" s="290">
        <v>2.4900000000000002</v>
      </c>
      <c r="J50" s="220" t="s">
        <v>303</v>
      </c>
      <c r="K50" s="220" t="s">
        <v>303</v>
      </c>
      <c r="L50" s="17"/>
      <c r="M50" s="168">
        <f t="shared" si="5"/>
        <v>0.36</v>
      </c>
      <c r="N50" s="230">
        <f t="shared" si="6"/>
        <v>5.7121000000000004</v>
      </c>
      <c r="O50" s="230">
        <f t="shared" si="7"/>
        <v>6.2001000000000008</v>
      </c>
      <c r="P50" s="239"/>
      <c r="R50" s="55"/>
    </row>
    <row r="51" spans="1:18" ht="10.5">
      <c r="A51" s="130" t="str">
        <f>'CATR-Er'!A17</f>
        <v>A2-19</v>
      </c>
      <c r="B51" s="59" t="str">
        <f>'CATR-Er'!B17</f>
        <v>Uncertainty of the LNA (FR2 only)</v>
      </c>
      <c r="C51" s="131">
        <f>'CATR-Er'!E17</f>
        <v>0</v>
      </c>
      <c r="D51" s="130" t="str">
        <f>'CATR-Er'!F17</f>
        <v>Gaussian</v>
      </c>
      <c r="E51" s="131">
        <f>'CATR-Er'!G17</f>
        <v>1</v>
      </c>
      <c r="F51" s="130">
        <v>1</v>
      </c>
      <c r="G51" s="14">
        <f t="shared" si="4"/>
        <v>0</v>
      </c>
      <c r="H51" s="14">
        <v>1.5</v>
      </c>
      <c r="I51" s="14">
        <v>1.5</v>
      </c>
      <c r="J51" s="220" t="s">
        <v>303</v>
      </c>
      <c r="K51" s="220" t="s">
        <v>303</v>
      </c>
      <c r="L51" s="17"/>
      <c r="M51" s="168">
        <f t="shared" si="5"/>
        <v>0</v>
      </c>
      <c r="N51" s="230">
        <f t="shared" si="6"/>
        <v>2.25</v>
      </c>
      <c r="O51" s="230">
        <f t="shared" si="7"/>
        <v>2.25</v>
      </c>
      <c r="P51" s="239"/>
      <c r="R51" s="55"/>
    </row>
    <row r="52" spans="1:18" ht="10.5">
      <c r="A52" s="130" t="str">
        <f>'CATR-Er'!A18</f>
        <v>A2-20</v>
      </c>
      <c r="B52" s="59" t="str">
        <f>'CATR-Er'!B18</f>
        <v>Uncertainty of the mixer (FR2 only)</v>
      </c>
      <c r="C52" s="131">
        <f>'CATR-Er'!E18</f>
        <v>2.25</v>
      </c>
      <c r="D52" s="130" t="str">
        <f>'CATR-Er'!F18</f>
        <v>Gaussian</v>
      </c>
      <c r="E52" s="131">
        <f>'CATR-Er'!G18</f>
        <v>1</v>
      </c>
      <c r="F52" s="130">
        <v>1</v>
      </c>
      <c r="G52" s="14">
        <f t="shared" si="4"/>
        <v>2.25</v>
      </c>
      <c r="H52" s="14"/>
      <c r="I52" s="14"/>
      <c r="J52" s="220" t="s">
        <v>303</v>
      </c>
      <c r="K52" s="220" t="s">
        <v>303</v>
      </c>
      <c r="L52" s="17"/>
      <c r="M52" s="168">
        <f t="shared" si="5"/>
        <v>5.0625</v>
      </c>
      <c r="N52" s="230">
        <f t="shared" si="6"/>
        <v>0</v>
      </c>
      <c r="O52" s="230">
        <f t="shared" si="7"/>
        <v>0</v>
      </c>
      <c r="P52" s="239"/>
      <c r="R52" s="55"/>
    </row>
    <row r="53" spans="1:18" ht="10.5">
      <c r="A53" s="130" t="str">
        <f>'CATR-Er'!A8</f>
        <v>A2-2a</v>
      </c>
      <c r="B53" s="59" t="str">
        <f>'CATR-Er'!B8</f>
        <v>Standing wave between BS and test range antenna</v>
      </c>
      <c r="C53" s="131">
        <f>'CATR-Er'!E8</f>
        <v>0.21</v>
      </c>
      <c r="D53" s="130" t="str">
        <f>'CATR-Er'!F10</f>
        <v xml:space="preserve">Gaussian </v>
      </c>
      <c r="E53" s="131">
        <f>'CATR-Er'!G10</f>
        <v>1</v>
      </c>
      <c r="F53" s="130">
        <v>1</v>
      </c>
      <c r="G53" s="14">
        <f t="shared" si="4"/>
        <v>0.21</v>
      </c>
      <c r="H53" s="14">
        <v>0.21</v>
      </c>
      <c r="I53" s="14">
        <v>0.21</v>
      </c>
      <c r="J53" s="220" t="s">
        <v>303</v>
      </c>
      <c r="K53" s="220" t="s">
        <v>303</v>
      </c>
      <c r="L53" s="17"/>
      <c r="M53" s="168">
        <f t="shared" si="5"/>
        <v>4.4099999999999993E-2</v>
      </c>
      <c r="N53" s="230">
        <f t="shared" si="6"/>
        <v>4.4099999999999993E-2</v>
      </c>
      <c r="O53" s="230">
        <f t="shared" si="7"/>
        <v>4.4099999999999993E-2</v>
      </c>
      <c r="P53" s="239"/>
      <c r="R53" s="55"/>
    </row>
    <row r="54" spans="1:18" ht="10.5">
      <c r="A54" s="130" t="str">
        <f>'CATR-Er'!A9</f>
        <v>A2-3</v>
      </c>
      <c r="B54" s="59" t="str">
        <f>'CATR-Er'!B9</f>
        <v>RF leakage (SGH connector terminated &amp; test range antenna connector cable terminated)</v>
      </c>
      <c r="C54" s="131">
        <f>'CATR-Er'!E9</f>
        <v>1E-3</v>
      </c>
      <c r="D54" s="130" t="str">
        <f>'CATR-Er'!F11</f>
        <v>Gaussian</v>
      </c>
      <c r="E54" s="131">
        <f>'CATR-Er'!G11</f>
        <v>1</v>
      </c>
      <c r="F54" s="130">
        <v>1</v>
      </c>
      <c r="G54" s="14">
        <f t="shared" si="4"/>
        <v>1E-3</v>
      </c>
      <c r="H54" s="14">
        <v>0.01</v>
      </c>
      <c r="I54" s="14">
        <v>0.01</v>
      </c>
      <c r="J54" s="220" t="s">
        <v>303</v>
      </c>
      <c r="K54" s="220" t="s">
        <v>303</v>
      </c>
      <c r="L54" s="17"/>
      <c r="M54" s="168">
        <f t="shared" si="5"/>
        <v>9.9999999999999995E-7</v>
      </c>
      <c r="N54" s="230">
        <f t="shared" si="6"/>
        <v>1E-4</v>
      </c>
      <c r="O54" s="230">
        <f t="shared" si="7"/>
        <v>1E-4</v>
      </c>
      <c r="P54" s="239"/>
      <c r="R54" s="55"/>
    </row>
    <row r="55" spans="1:18" ht="10.5">
      <c r="A55" s="130" t="str">
        <f>'CATR-Er'!A10</f>
        <v>A2-4a</v>
      </c>
      <c r="B55" s="59" t="str">
        <f>'CATR-Er'!B10</f>
        <v>QZ ripple experienced by BS</v>
      </c>
      <c r="C55" s="131">
        <f>'CATR-Er'!E10</f>
        <v>9.2799999999999994E-2</v>
      </c>
      <c r="D55" s="130" t="str">
        <f>'CATR-Er'!F10</f>
        <v xml:space="preserve">Gaussian </v>
      </c>
      <c r="E55" s="131">
        <f>'CATR-Er'!G10</f>
        <v>1</v>
      </c>
      <c r="F55" s="130">
        <v>1</v>
      </c>
      <c r="G55" s="14">
        <f t="shared" si="4"/>
        <v>9.2799999999999994E-2</v>
      </c>
      <c r="H55" s="14">
        <v>0.4</v>
      </c>
      <c r="I55" s="14">
        <v>0.4</v>
      </c>
      <c r="J55" s="220" t="s">
        <v>303</v>
      </c>
      <c r="K55" s="220" t="s">
        <v>303</v>
      </c>
      <c r="L55" s="17"/>
      <c r="M55" s="168">
        <f t="shared" si="5"/>
        <v>8.6118399999999991E-3</v>
      </c>
      <c r="N55" s="230">
        <f t="shared" si="6"/>
        <v>0.16000000000000003</v>
      </c>
      <c r="O55" s="230">
        <f t="shared" si="7"/>
        <v>0.16000000000000003</v>
      </c>
      <c r="P55" s="239"/>
      <c r="R55" s="55"/>
    </row>
    <row r="56" spans="1:18" ht="10.5">
      <c r="A56" s="130" t="str">
        <f>'CATR-Er'!A11</f>
        <v>A2-12</v>
      </c>
      <c r="B56" s="59" t="str">
        <f>'CATR-Er'!B11</f>
        <v>Frequency flatness of test system</v>
      </c>
      <c r="C56" s="131">
        <f>'CATR-Er'!E11</f>
        <v>0.25</v>
      </c>
      <c r="D56" s="130" t="str">
        <f>'CATR-Er'!F11</f>
        <v>Gaussian</v>
      </c>
      <c r="E56" s="131">
        <f>'CATR-Er'!G11</f>
        <v>1</v>
      </c>
      <c r="F56" s="130">
        <v>1</v>
      </c>
      <c r="G56" s="14">
        <f t="shared" si="4"/>
        <v>0.25</v>
      </c>
      <c r="H56" s="14">
        <v>0.25</v>
      </c>
      <c r="I56" s="14">
        <v>0.25</v>
      </c>
      <c r="J56" s="220" t="s">
        <v>303</v>
      </c>
      <c r="K56" s="220" t="s">
        <v>303</v>
      </c>
      <c r="L56" s="17"/>
      <c r="M56" s="168">
        <f t="shared" si="5"/>
        <v>6.25E-2</v>
      </c>
      <c r="N56" s="230">
        <f t="shared" si="6"/>
        <v>6.25E-2</v>
      </c>
      <c r="O56" s="230">
        <f t="shared" si="7"/>
        <v>6.25E-2</v>
      </c>
      <c r="P56" s="239"/>
      <c r="R56" s="55"/>
    </row>
    <row r="57" spans="1:18" ht="10.5">
      <c r="A57" s="130" t="str">
        <f>'CATR-Er'!A19</f>
        <v>A2-10</v>
      </c>
      <c r="B57" s="59" t="str">
        <f>'CATR-Er'!B19</f>
        <v>Miscellaneous uncertainty</v>
      </c>
      <c r="C57" s="131">
        <f>'CATR-Er'!E19</f>
        <v>0</v>
      </c>
      <c r="D57" s="130" t="str">
        <f>'CATR-Er'!F19</f>
        <v>Rectangular</v>
      </c>
      <c r="E57" s="131">
        <f>'CATR-Er'!G19</f>
        <v>1.7320508075688772</v>
      </c>
      <c r="F57" s="130">
        <v>1</v>
      </c>
      <c r="G57" s="14">
        <f t="shared" si="4"/>
        <v>0</v>
      </c>
      <c r="H57" s="14">
        <v>0</v>
      </c>
      <c r="I57" s="14">
        <v>0</v>
      </c>
      <c r="J57" s="220" t="s">
        <v>303</v>
      </c>
      <c r="K57" s="220" t="s">
        <v>303</v>
      </c>
      <c r="L57" s="17"/>
      <c r="M57" s="168">
        <f t="shared" si="5"/>
        <v>0</v>
      </c>
      <c r="N57" s="230">
        <f t="shared" si="6"/>
        <v>0</v>
      </c>
      <c r="O57" s="230">
        <f t="shared" si="7"/>
        <v>0</v>
      </c>
      <c r="P57" s="239"/>
      <c r="R57" s="55"/>
    </row>
    <row r="58" spans="1:18" ht="11.25" customHeight="1">
      <c r="A58" s="314" t="s">
        <v>11</v>
      </c>
      <c r="B58" s="314"/>
      <c r="C58" s="314"/>
      <c r="D58" s="314"/>
      <c r="E58" s="314"/>
      <c r="F58" s="314"/>
      <c r="G58" s="314"/>
      <c r="H58" s="314"/>
      <c r="I58" s="314"/>
      <c r="J58" s="314"/>
      <c r="K58" s="314"/>
      <c r="L58" s="11"/>
      <c r="M58" s="168">
        <f t="shared" si="5"/>
        <v>0</v>
      </c>
      <c r="N58" s="230">
        <f t="shared" si="6"/>
        <v>0</v>
      </c>
      <c r="O58" s="230">
        <f t="shared" si="7"/>
        <v>0</v>
      </c>
      <c r="P58" s="239"/>
      <c r="R58" s="55"/>
    </row>
    <row r="59" spans="1:18" ht="10.5">
      <c r="A59" s="130" t="str">
        <f>TE!A18</f>
        <v>C1-3</v>
      </c>
      <c r="B59" s="59" t="str">
        <f>TE!B18</f>
        <v>Uncertainty of the network analyzer</v>
      </c>
      <c r="C59" s="131">
        <f>TE!E18</f>
        <v>0.3</v>
      </c>
      <c r="D59" s="130" t="str">
        <f>TE!F18</f>
        <v xml:space="preserve"> Gaussian</v>
      </c>
      <c r="E59" s="131">
        <f>TE!G18</f>
        <v>1</v>
      </c>
      <c r="F59" s="130">
        <f>'CATR-Er'!H21</f>
        <v>1</v>
      </c>
      <c r="G59" s="290">
        <f t="shared" ref="G59:G71" si="8">C59/$E59</f>
        <v>0.3</v>
      </c>
      <c r="H59" s="290">
        <v>0.85</v>
      </c>
      <c r="I59" s="290">
        <v>0.85</v>
      </c>
      <c r="J59" s="220" t="s">
        <v>303</v>
      </c>
      <c r="K59" s="220" t="s">
        <v>303</v>
      </c>
      <c r="L59" s="17"/>
      <c r="M59" s="168">
        <f t="shared" si="5"/>
        <v>0.09</v>
      </c>
      <c r="N59" s="230">
        <f t="shared" si="6"/>
        <v>0.72249999999999992</v>
      </c>
      <c r="O59" s="230">
        <f t="shared" si="7"/>
        <v>0.72249999999999992</v>
      </c>
      <c r="P59" s="239"/>
      <c r="R59" s="55"/>
    </row>
    <row r="60" spans="1:18" ht="10.5">
      <c r="A60" s="130" t="str">
        <f>'CATR-Er'!A22</f>
        <v>A2-5a</v>
      </c>
      <c r="B60" s="59" t="str">
        <f>'CATR-Er'!B22</f>
        <v>Mismatch of receiver chain between receiving antenna and measurement receiver</v>
      </c>
      <c r="C60" s="131">
        <f>'CATR-Er'!E22</f>
        <v>0.56999999999999995</v>
      </c>
      <c r="D60" s="130" t="str">
        <f>'CATR-Er'!F22</f>
        <v>U-shaped</v>
      </c>
      <c r="E60" s="131">
        <f>'CATR-Er'!G22</f>
        <v>1.4142135623730951</v>
      </c>
      <c r="F60" s="130">
        <f>'CATR-Er'!H22</f>
        <v>1</v>
      </c>
      <c r="G60" s="14">
        <f t="shared" si="8"/>
        <v>0.40305086527633205</v>
      </c>
      <c r="H60" s="308">
        <f>'CATR-Er'!O22</f>
        <v>1.1499999999999999</v>
      </c>
      <c r="I60" s="308">
        <f>'CATR-Er'!P22</f>
        <v>1.07</v>
      </c>
      <c r="J60" s="220" t="s">
        <v>303</v>
      </c>
      <c r="K60" s="220" t="s">
        <v>303</v>
      </c>
      <c r="L60" s="17"/>
      <c r="M60" s="168">
        <f t="shared" si="5"/>
        <v>0.16244999999999996</v>
      </c>
      <c r="N60" s="230">
        <f t="shared" si="6"/>
        <v>1.3224999999999998</v>
      </c>
      <c r="O60" s="230">
        <f t="shared" si="7"/>
        <v>1.1449</v>
      </c>
      <c r="P60" s="239"/>
      <c r="R60" s="55"/>
    </row>
    <row r="61" spans="1:18" ht="10.5">
      <c r="A61" s="130" t="str">
        <f>'CATR-Er'!A23</f>
        <v>A2-5b</v>
      </c>
      <c r="B61" s="59" t="str">
        <f>'CATR-Er'!B23</f>
        <v>Mismatch of receiver chain for low power receiver</v>
      </c>
      <c r="C61" s="131">
        <f>'CATR-Er'!E23</f>
        <v>0</v>
      </c>
      <c r="D61" s="130" t="str">
        <f>'CATR-Er'!F23</f>
        <v>U-shaped</v>
      </c>
      <c r="E61" s="131">
        <f>'CATR-Er'!G23</f>
        <v>1.4142135623730951</v>
      </c>
      <c r="F61" s="130">
        <f>'CATR-Er'!H24</f>
        <v>1</v>
      </c>
      <c r="G61" s="14">
        <f t="shared" si="8"/>
        <v>0</v>
      </c>
      <c r="H61" s="308"/>
      <c r="I61" s="308"/>
      <c r="J61" s="220" t="s">
        <v>303</v>
      </c>
      <c r="K61" s="220" t="s">
        <v>303</v>
      </c>
      <c r="L61" s="17"/>
      <c r="M61" s="168">
        <f t="shared" si="5"/>
        <v>0</v>
      </c>
      <c r="N61" s="230">
        <f t="shared" si="6"/>
        <v>0</v>
      </c>
      <c r="O61" s="230">
        <f t="shared" si="7"/>
        <v>0</v>
      </c>
      <c r="P61" s="239"/>
      <c r="R61" s="55" t="s">
        <v>346</v>
      </c>
    </row>
    <row r="62" spans="1:18" ht="10.5">
      <c r="A62" s="130" t="str">
        <f>'CATR-Er'!A24</f>
        <v>A2-6</v>
      </c>
      <c r="B62" s="59" t="str">
        <f>'CATR-Er'!B24</f>
        <v>Insertion loss of receiver chain</v>
      </c>
      <c r="C62" s="131">
        <f>'CATR-Er'!E24</f>
        <v>0.18</v>
      </c>
      <c r="D62" s="130" t="str">
        <f>'CATR-Er'!F24</f>
        <v>Rectangular</v>
      </c>
      <c r="E62" s="131">
        <f>'CATR-Er'!G24</f>
        <v>1.7320508075688772</v>
      </c>
      <c r="F62" s="130">
        <f>'CATR-Er'!H25</f>
        <v>1</v>
      </c>
      <c r="G62" s="14">
        <f t="shared" si="8"/>
        <v>0.10392304845413264</v>
      </c>
      <c r="H62" s="14">
        <v>0.10392304845413264</v>
      </c>
      <c r="I62" s="14">
        <v>0.10392304845413264</v>
      </c>
      <c r="J62" s="220" t="s">
        <v>303</v>
      </c>
      <c r="K62" s="220" t="s">
        <v>303</v>
      </c>
      <c r="L62" s="17"/>
      <c r="M62" s="168">
        <f t="shared" si="5"/>
        <v>1.0800000000000001E-2</v>
      </c>
      <c r="N62" s="230">
        <f t="shared" si="6"/>
        <v>1.0800000000000001E-2</v>
      </c>
      <c r="O62" s="230">
        <f t="shared" si="7"/>
        <v>1.0800000000000001E-2</v>
      </c>
      <c r="P62" s="239"/>
      <c r="R62" s="55"/>
    </row>
    <row r="63" spans="1:18" ht="10.5">
      <c r="A63" s="130" t="str">
        <f>'CATR-Er'!A25</f>
        <v>A2-3</v>
      </c>
      <c r="B63" s="59" t="str">
        <f>'CATR-Er'!B25</f>
        <v>RF leakage (SGH connector terminated &amp; test range antenna connector cable terminated)</v>
      </c>
      <c r="C63" s="131">
        <f>'CATR-Er'!E25</f>
        <v>1E-3</v>
      </c>
      <c r="D63" s="130" t="str">
        <f>'CATR-Er'!F25</f>
        <v>Gaussian</v>
      </c>
      <c r="E63" s="131">
        <f>'CATR-Er'!G25</f>
        <v>1</v>
      </c>
      <c r="F63" s="130">
        <f>'CATR-Er'!H26</f>
        <v>1</v>
      </c>
      <c r="G63" s="14">
        <f t="shared" si="8"/>
        <v>1E-3</v>
      </c>
      <c r="H63" s="14">
        <v>0.01</v>
      </c>
      <c r="I63" s="14">
        <v>0.01</v>
      </c>
      <c r="J63" s="220" t="s">
        <v>303</v>
      </c>
      <c r="K63" s="220" t="s">
        <v>303</v>
      </c>
      <c r="L63" s="17"/>
      <c r="M63" s="168">
        <f t="shared" si="5"/>
        <v>9.9999999999999995E-7</v>
      </c>
      <c r="N63" s="230">
        <f t="shared" si="6"/>
        <v>1E-4</v>
      </c>
      <c r="O63" s="230">
        <f t="shared" si="7"/>
        <v>1E-4</v>
      </c>
      <c r="P63" s="239"/>
      <c r="R63" s="55"/>
    </row>
    <row r="64" spans="1:18" ht="10.5">
      <c r="A64" s="130" t="str">
        <f>'CATR-Er'!A26</f>
        <v>A2-7</v>
      </c>
      <c r="B64" s="59" t="str">
        <f>'CATR-Er'!B26</f>
        <v>Influence of the calibration antenna feed cable</v>
      </c>
      <c r="C64" s="131">
        <f>'CATR-Er'!E26</f>
        <v>0.28999999999999998</v>
      </c>
      <c r="D64" s="130" t="str">
        <f>'CATR-Er'!F26</f>
        <v>U-shaped</v>
      </c>
      <c r="E64" s="131">
        <f>'CATR-Er'!G26</f>
        <v>1.4142135623730951</v>
      </c>
      <c r="F64" s="130">
        <f>'CATR-Er'!H27</f>
        <v>1</v>
      </c>
      <c r="G64" s="14">
        <f t="shared" si="8"/>
        <v>0.20506096654409875</v>
      </c>
      <c r="H64" s="14">
        <v>0.20506096654409875</v>
      </c>
      <c r="I64" s="14">
        <v>0.20506096654409875</v>
      </c>
      <c r="J64" s="220" t="s">
        <v>303</v>
      </c>
      <c r="K64" s="220" t="s">
        <v>303</v>
      </c>
      <c r="L64" s="17"/>
      <c r="M64" s="168">
        <f t="shared" si="5"/>
        <v>4.2049999999999983E-2</v>
      </c>
      <c r="N64" s="230">
        <f t="shared" si="6"/>
        <v>4.2049999999999983E-2</v>
      </c>
      <c r="O64" s="230">
        <f t="shared" si="7"/>
        <v>4.2049999999999983E-2</v>
      </c>
      <c r="P64" s="239"/>
      <c r="R64" s="55"/>
    </row>
    <row r="65" spans="1:18" ht="10.5">
      <c r="A65" s="130" t="str">
        <f>TE!A19</f>
        <v>C1-4</v>
      </c>
      <c r="B65" s="59" t="str">
        <f>TE!B19</f>
        <v>Uncertainty of the absolute gain of the reference antenna</v>
      </c>
      <c r="C65" s="131">
        <f>TE!E19</f>
        <v>0.52</v>
      </c>
      <c r="D65" s="130" t="str">
        <f>TE!F19</f>
        <v>Rectangular</v>
      </c>
      <c r="E65" s="131">
        <f>TE!G19</f>
        <v>1.7320508075688772</v>
      </c>
      <c r="F65" s="130">
        <f>'CATR-Er'!H27</f>
        <v>1</v>
      </c>
      <c r="G65" s="290">
        <f t="shared" si="8"/>
        <v>0.30022213997860542</v>
      </c>
      <c r="H65" s="290">
        <v>0.30022213997860542</v>
      </c>
      <c r="I65" s="290">
        <v>0.30022213997860542</v>
      </c>
      <c r="J65" s="220" t="s">
        <v>303</v>
      </c>
      <c r="K65" s="220" t="s">
        <v>303</v>
      </c>
      <c r="L65" s="17"/>
      <c r="M65" s="168">
        <f t="shared" si="5"/>
        <v>9.0133333333333343E-2</v>
      </c>
      <c r="N65" s="230">
        <f t="shared" si="6"/>
        <v>9.0133333333333343E-2</v>
      </c>
      <c r="O65" s="230">
        <f t="shared" si="7"/>
        <v>9.0133333333333343E-2</v>
      </c>
      <c r="P65" s="239"/>
      <c r="R65" s="55"/>
    </row>
    <row r="66" spans="1:18" ht="10.5">
      <c r="A66" s="130" t="str">
        <f>'CATR-Er'!A28</f>
        <v>A2-8</v>
      </c>
      <c r="B66" s="59" t="str">
        <f>'CATR-Er'!B28</f>
        <v>Misalignment positioning system</v>
      </c>
      <c r="C66" s="131">
        <f>'CATR-Er'!E28</f>
        <v>0</v>
      </c>
      <c r="D66" s="130" t="str">
        <f>'CATR-Er'!F28</f>
        <v xml:space="preserve">Exp. normal </v>
      </c>
      <c r="E66" s="131">
        <f>'CATR-Er'!G28</f>
        <v>2</v>
      </c>
      <c r="F66" s="130">
        <f>'CATR-Er'!H28</f>
        <v>1</v>
      </c>
      <c r="G66" s="14">
        <f t="shared" si="8"/>
        <v>0</v>
      </c>
      <c r="H66" s="14">
        <v>0</v>
      </c>
      <c r="I66" s="14">
        <v>0</v>
      </c>
      <c r="J66" s="220" t="s">
        <v>303</v>
      </c>
      <c r="K66" s="220" t="s">
        <v>303</v>
      </c>
      <c r="L66" s="17"/>
      <c r="M66" s="168">
        <f t="shared" si="5"/>
        <v>0</v>
      </c>
      <c r="N66" s="230">
        <f t="shared" si="6"/>
        <v>0</v>
      </c>
      <c r="O66" s="230">
        <f t="shared" si="7"/>
        <v>0</v>
      </c>
      <c r="P66" s="239"/>
      <c r="R66" s="55"/>
    </row>
    <row r="67" spans="1:18" ht="10.5">
      <c r="A67" s="130" t="str">
        <f>'CATR-Er'!A29</f>
        <v>A2-1b</v>
      </c>
      <c r="B67" s="59" t="str">
        <f>'CATR-Er'!B29</f>
        <v>Misalignment and pointing error of calibration antenna (for EIRP)</v>
      </c>
      <c r="C67" s="131">
        <f>'CATR-Er'!E29</f>
        <v>0</v>
      </c>
      <c r="D67" s="130" t="str">
        <f>'CATR-Er'!F29</f>
        <v>Exp. normal</v>
      </c>
      <c r="E67" s="131">
        <f>'CATR-Er'!G29</f>
        <v>2</v>
      </c>
      <c r="F67" s="130">
        <f>'CATR-Er'!H29</f>
        <v>1</v>
      </c>
      <c r="G67" s="14">
        <f t="shared" si="8"/>
        <v>0</v>
      </c>
      <c r="H67" s="14">
        <v>0</v>
      </c>
      <c r="I67" s="14">
        <v>0</v>
      </c>
      <c r="J67" s="220" t="s">
        <v>303</v>
      </c>
      <c r="K67" s="220" t="s">
        <v>303</v>
      </c>
      <c r="L67" s="17"/>
      <c r="M67" s="168">
        <f t="shared" si="5"/>
        <v>0</v>
      </c>
      <c r="N67" s="230">
        <f t="shared" si="6"/>
        <v>0</v>
      </c>
      <c r="O67" s="230">
        <f t="shared" si="7"/>
        <v>0</v>
      </c>
      <c r="P67" s="239"/>
      <c r="R67" s="55"/>
    </row>
    <row r="68" spans="1:18" ht="10.5">
      <c r="A68" s="130" t="str">
        <f>'CATR-Er'!A30</f>
        <v>A2-9</v>
      </c>
      <c r="B68" s="59" t="str">
        <f>'CATR-Er'!B30</f>
        <v>Rotary joints</v>
      </c>
      <c r="C68" s="131">
        <f>'CATR-Er'!E30</f>
        <v>0</v>
      </c>
      <c r="D68" s="130" t="str">
        <f>'CATR-Er'!F30</f>
        <v>U-shaped</v>
      </c>
      <c r="E68" s="131">
        <f>'CATR-Er'!G30</f>
        <v>1.4142135623730951</v>
      </c>
      <c r="F68" s="130">
        <f>'CATR-Er'!H30</f>
        <v>1</v>
      </c>
      <c r="G68" s="14">
        <f t="shared" si="8"/>
        <v>0</v>
      </c>
      <c r="H68" s="14">
        <v>0</v>
      </c>
      <c r="I68" s="14">
        <v>0</v>
      </c>
      <c r="J68" s="220" t="s">
        <v>303</v>
      </c>
      <c r="K68" s="220" t="s">
        <v>303</v>
      </c>
      <c r="L68" s="17"/>
      <c r="M68" s="168">
        <f t="shared" si="5"/>
        <v>0</v>
      </c>
      <c r="N68" s="230">
        <f t="shared" si="6"/>
        <v>0</v>
      </c>
      <c r="O68" s="230">
        <f t="shared" si="7"/>
        <v>0</v>
      </c>
      <c r="P68" s="239"/>
      <c r="R68" s="55"/>
    </row>
    <row r="69" spans="1:18" ht="10.5">
      <c r="A69" s="130" t="str">
        <f>'CATR-Er'!A31</f>
        <v>A2-2b</v>
      </c>
      <c r="B69" s="59" t="str">
        <f>'CATR-Er'!B31</f>
        <v>Standing wave between calibration antenna and test range antenna</v>
      </c>
      <c r="C69" s="131">
        <f>'CATR-Er'!E31</f>
        <v>0.09</v>
      </c>
      <c r="D69" s="130" t="str">
        <f>'CATR-Er'!F31</f>
        <v>U-shaped</v>
      </c>
      <c r="E69" s="131">
        <f>'CATR-Er'!G31</f>
        <v>1.4142135623730951</v>
      </c>
      <c r="F69" s="130">
        <f>'CATR-Er'!H31</f>
        <v>1</v>
      </c>
      <c r="G69" s="14">
        <f t="shared" si="8"/>
        <v>6.3639610306789274E-2</v>
      </c>
      <c r="H69" s="14">
        <v>6.3639610306789274E-2</v>
      </c>
      <c r="I69" s="14">
        <v>6.3639610306789274E-2</v>
      </c>
      <c r="J69" s="220" t="s">
        <v>303</v>
      </c>
      <c r="K69" s="220" t="s">
        <v>303</v>
      </c>
      <c r="L69" s="17"/>
      <c r="M69" s="168">
        <f t="shared" si="5"/>
        <v>4.0499999999999998E-3</v>
      </c>
      <c r="N69" s="230">
        <f t="shared" si="6"/>
        <v>4.0499999999999998E-3</v>
      </c>
      <c r="O69" s="230">
        <f t="shared" si="7"/>
        <v>4.0499999999999998E-3</v>
      </c>
      <c r="P69" s="239"/>
      <c r="R69" s="55"/>
    </row>
    <row r="70" spans="1:18" ht="10.5">
      <c r="A70" s="130" t="str">
        <f>'CATR-Er'!A32</f>
        <v>A2-4b</v>
      </c>
      <c r="B70" s="59" t="str">
        <f>'CATR-Er'!B32</f>
        <v>QZ ripple experienced by calibration antenna (normal test conditions)</v>
      </c>
      <c r="C70" s="131">
        <f>'CATR-Er'!E32</f>
        <v>8.9999999999999993E-3</v>
      </c>
      <c r="D70" s="130" t="str">
        <f>'CATR-Er'!F32</f>
        <v>Gaussian</v>
      </c>
      <c r="E70" s="131">
        <f>'CATR-Er'!G32</f>
        <v>1</v>
      </c>
      <c r="F70" s="130">
        <f>'CATR-Er'!H32</f>
        <v>1</v>
      </c>
      <c r="G70" s="14">
        <f t="shared" si="8"/>
        <v>8.9999999999999993E-3</v>
      </c>
      <c r="H70" s="14">
        <v>8.9999999999999993E-3</v>
      </c>
      <c r="I70" s="14">
        <v>8.9999999999999993E-3</v>
      </c>
      <c r="J70" s="220" t="s">
        <v>303</v>
      </c>
      <c r="K70" s="220" t="s">
        <v>303</v>
      </c>
      <c r="L70" s="17"/>
      <c r="M70" s="168">
        <f t="shared" si="5"/>
        <v>8.099999999999999E-5</v>
      </c>
      <c r="N70" s="230">
        <f t="shared" si="6"/>
        <v>8.099999999999999E-5</v>
      </c>
      <c r="O70" s="230">
        <f t="shared" si="7"/>
        <v>8.099999999999999E-5</v>
      </c>
      <c r="P70" s="239"/>
      <c r="R70" s="55"/>
    </row>
    <row r="71" spans="1:18" ht="10.5">
      <c r="A71" s="130" t="str">
        <f>'CATR-Er'!A33</f>
        <v>A2-11</v>
      </c>
      <c r="B71" s="59" t="str">
        <f>'CATR-Er'!B33</f>
        <v>Switching uncertainty</v>
      </c>
      <c r="C71" s="131">
        <f>'CATR-Er'!E33</f>
        <v>0.43</v>
      </c>
      <c r="D71" s="130" t="str">
        <f>'CATR-Er'!F33</f>
        <v>Rectangular</v>
      </c>
      <c r="E71" s="131">
        <f>'CATR-Er'!G33</f>
        <v>1.7320508075688772</v>
      </c>
      <c r="F71" s="130">
        <f>'CATR-Er'!H33</f>
        <v>1</v>
      </c>
      <c r="G71" s="14">
        <f t="shared" si="8"/>
        <v>0.2482606157515391</v>
      </c>
      <c r="H71" s="14">
        <v>0.2482606157515391</v>
      </c>
      <c r="I71" s="14">
        <v>0.2482606157515391</v>
      </c>
      <c r="J71" s="220" t="s">
        <v>303</v>
      </c>
      <c r="K71" s="220" t="s">
        <v>303</v>
      </c>
      <c r="L71" s="17"/>
      <c r="M71" s="168">
        <f t="shared" si="5"/>
        <v>6.1633333333333346E-2</v>
      </c>
      <c r="N71" s="230">
        <f t="shared" si="6"/>
        <v>6.1633333333333346E-2</v>
      </c>
      <c r="O71" s="230">
        <f t="shared" si="7"/>
        <v>6.1633333333333346E-2</v>
      </c>
      <c r="P71" s="239"/>
      <c r="R71" s="55"/>
    </row>
    <row r="72" spans="1:18" ht="10.5">
      <c r="A72" s="385" t="s">
        <v>191</v>
      </c>
      <c r="B72" s="385"/>
      <c r="C72" s="385"/>
      <c r="D72" s="385"/>
      <c r="E72" s="385"/>
      <c r="F72" s="385"/>
      <c r="G72" s="129">
        <f t="shared" ref="G72:I73" si="9">M72</f>
        <v>2.4538564560028093</v>
      </c>
      <c r="H72" s="129">
        <f t="shared" si="9"/>
        <v>3.2411645540864886</v>
      </c>
      <c r="I72" s="129">
        <f t="shared" si="9"/>
        <v>3.2886999964524986</v>
      </c>
      <c r="J72" s="233"/>
      <c r="K72" s="233"/>
      <c r="L72" s="13"/>
      <c r="M72" s="168">
        <f t="shared" ref="M72" si="10">(SUM(M49:M71))^0.5</f>
        <v>2.4538564560028093</v>
      </c>
      <c r="N72" s="259">
        <f>(SUM(N49,N50,N51,N53:N71))^0.5</f>
        <v>3.2411645540864886</v>
      </c>
      <c r="O72" s="259">
        <f>(SUM(O49,O50,O51,O53:O71))^0.5</f>
        <v>3.2886999964524986</v>
      </c>
      <c r="P72" s="239"/>
      <c r="R72" s="55"/>
    </row>
    <row r="73" spans="1:18" ht="10.5">
      <c r="A73" s="385" t="s">
        <v>192</v>
      </c>
      <c r="B73" s="385"/>
      <c r="C73" s="385"/>
      <c r="D73" s="385"/>
      <c r="E73" s="385"/>
      <c r="F73" s="385"/>
      <c r="G73" s="129">
        <f t="shared" si="9"/>
        <v>4.8095586537655066</v>
      </c>
      <c r="H73" s="129">
        <f t="shared" si="9"/>
        <v>6.3526825260095174</v>
      </c>
      <c r="I73" s="129">
        <f t="shared" si="9"/>
        <v>6.4458519930468974</v>
      </c>
      <c r="J73" s="233"/>
      <c r="K73" s="233"/>
      <c r="L73" s="13"/>
      <c r="M73" s="168">
        <f t="shared" ref="M73" si="11">M72*1.96</f>
        <v>4.8095586537655066</v>
      </c>
      <c r="N73" s="230">
        <f t="shared" ref="N73:O73" si="12">N72*1.96</f>
        <v>6.3526825260095174</v>
      </c>
      <c r="O73" s="230">
        <f t="shared" si="12"/>
        <v>6.4458519930468974</v>
      </c>
      <c r="P73" s="239"/>
      <c r="R73" s="55"/>
    </row>
    <row r="74" spans="1:18" ht="10.5">
      <c r="A74" s="384" t="s">
        <v>70</v>
      </c>
      <c r="B74" s="384"/>
      <c r="C74" s="384"/>
      <c r="D74" s="384"/>
      <c r="E74" s="384"/>
      <c r="F74" s="384"/>
      <c r="G74" s="23">
        <v>1.2</v>
      </c>
      <c r="H74" s="23">
        <v>1.2</v>
      </c>
      <c r="I74" s="23">
        <v>1.2</v>
      </c>
      <c r="J74" s="25"/>
      <c r="K74" s="25"/>
      <c r="L74" s="46"/>
      <c r="R74" s="55"/>
    </row>
    <row r="75" spans="1:18" ht="10.5">
      <c r="A75" s="384" t="s">
        <v>71</v>
      </c>
      <c r="B75" s="384"/>
      <c r="C75" s="384"/>
      <c r="D75" s="384"/>
      <c r="E75" s="384"/>
      <c r="F75" s="384"/>
      <c r="G75" s="23">
        <f>((G73^2)+(G74^2))^0.5</f>
        <v>4.9570005491234994</v>
      </c>
      <c r="H75" s="310">
        <f>((H73^2)+(H74^2))^0.5</f>
        <v>6.4650270901417466</v>
      </c>
      <c r="I75" s="310">
        <f>((I73^2)+(I74^2))^0.5</f>
        <v>6.5566003322046909</v>
      </c>
      <c r="J75" s="25"/>
      <c r="K75" s="25"/>
      <c r="L75" s="46"/>
      <c r="R75" s="55"/>
    </row>
    <row r="76" spans="1:18">
      <c r="R76" s="55"/>
    </row>
    <row r="77" spans="1:18" ht="10.5">
      <c r="A77" s="313" t="s">
        <v>236</v>
      </c>
      <c r="B77" s="313"/>
      <c r="C77" s="313"/>
      <c r="D77" s="313"/>
      <c r="E77" s="313"/>
      <c r="F77" s="313"/>
      <c r="G77" s="313"/>
      <c r="H77" s="313"/>
      <c r="I77" s="313"/>
      <c r="J77" s="313"/>
      <c r="K77" s="339" t="s">
        <v>329</v>
      </c>
      <c r="L77" s="46"/>
      <c r="M77" s="183"/>
      <c r="N77" s="183"/>
      <c r="O77" s="183"/>
      <c r="P77" s="183"/>
      <c r="R77" s="55"/>
    </row>
    <row r="78" spans="1:18" ht="10.5">
      <c r="A78" s="314" t="s">
        <v>177</v>
      </c>
      <c r="B78" s="314" t="s">
        <v>1</v>
      </c>
      <c r="C78" s="275"/>
      <c r="D78" s="314" t="s">
        <v>2</v>
      </c>
      <c r="E78" s="326" t="s">
        <v>3</v>
      </c>
      <c r="F78" s="338" t="s">
        <v>4</v>
      </c>
      <c r="G78" s="339"/>
      <c r="H78" s="339"/>
      <c r="I78" s="339"/>
      <c r="J78" s="339"/>
      <c r="K78" s="339"/>
      <c r="L78" s="46"/>
      <c r="M78" s="183"/>
      <c r="N78" s="183"/>
      <c r="O78" s="183"/>
      <c r="P78" s="183"/>
      <c r="R78" s="55"/>
    </row>
    <row r="79" spans="1:18" ht="31.5">
      <c r="A79" s="314"/>
      <c r="B79" s="314"/>
      <c r="C79" s="275" t="s">
        <v>180</v>
      </c>
      <c r="D79" s="314"/>
      <c r="E79" s="326"/>
      <c r="F79" s="338"/>
      <c r="G79" s="275" t="s">
        <v>180</v>
      </c>
      <c r="H79" s="275"/>
      <c r="I79" s="275"/>
      <c r="J79" s="220" t="s">
        <v>308</v>
      </c>
      <c r="K79" s="339"/>
      <c r="L79" s="54"/>
      <c r="M79" s="183"/>
      <c r="N79" s="183"/>
      <c r="O79" s="183"/>
      <c r="P79" s="183"/>
      <c r="R79" s="55"/>
    </row>
    <row r="80" spans="1:18" ht="11.25" customHeight="1">
      <c r="A80" s="327" t="s">
        <v>183</v>
      </c>
      <c r="B80" s="327"/>
      <c r="C80" s="327"/>
      <c r="D80" s="327"/>
      <c r="E80" s="327"/>
      <c r="F80" s="327"/>
      <c r="G80" s="327"/>
      <c r="H80" s="327"/>
      <c r="I80" s="327"/>
      <c r="J80" s="327"/>
      <c r="K80" s="276"/>
      <c r="L80" s="11"/>
      <c r="M80" s="398"/>
      <c r="N80" s="399"/>
      <c r="O80" s="399"/>
      <c r="P80" s="400"/>
      <c r="R80" s="55"/>
    </row>
    <row r="81" spans="1:18" ht="20">
      <c r="A81" s="39" t="str">
        <f>TE!A17</f>
        <v>C1-7</v>
      </c>
      <c r="B81" s="134" t="str">
        <f>TE!B17</f>
        <v>Uncertainty of the RF power measurement equipment (e.g. spectrum analyzer, power meter) - low power (UEM, absolute ACLR)</v>
      </c>
      <c r="C81" s="40">
        <f>TE!E17</f>
        <v>0.6</v>
      </c>
      <c r="D81" s="39" t="str">
        <f>TE!F17</f>
        <v xml:space="preserve"> Gaussian</v>
      </c>
      <c r="E81" s="40">
        <f>TE!G17</f>
        <v>1</v>
      </c>
      <c r="F81" s="41">
        <v>1</v>
      </c>
      <c r="G81" s="26">
        <f>C81/$E81</f>
        <v>0.6</v>
      </c>
      <c r="H81" s="26"/>
      <c r="I81" s="26"/>
      <c r="J81" s="197">
        <v>1.2</v>
      </c>
      <c r="K81" s="220" t="s">
        <v>303</v>
      </c>
      <c r="L81" s="12"/>
      <c r="M81" s="230">
        <f>G81^2</f>
        <v>0.36</v>
      </c>
      <c r="N81" s="230"/>
      <c r="O81" s="230"/>
      <c r="P81" s="230">
        <f>J81^2</f>
        <v>1.44</v>
      </c>
      <c r="R81" s="55"/>
    </row>
    <row r="82" spans="1:18" ht="10.5">
      <c r="A82" s="39" t="str">
        <f>'Reverb-Er'!A20</f>
        <v>A6-1</v>
      </c>
      <c r="B82" s="134" t="str">
        <f>'Reverb-Er'!B20</f>
        <v>Impedance mismatch in the receiving chain</v>
      </c>
      <c r="C82" s="40">
        <f>'Reverb-Er'!E20</f>
        <v>0.45</v>
      </c>
      <c r="D82" s="39" t="str">
        <f>'Reverb-Er'!F20</f>
        <v>U-shaped</v>
      </c>
      <c r="E82" s="40">
        <f>'Reverb-Er'!G20</f>
        <v>1.4142135623730951</v>
      </c>
      <c r="F82" s="41">
        <v>1</v>
      </c>
      <c r="G82" s="26">
        <f>C82/$E82</f>
        <v>0.31819805153394637</v>
      </c>
      <c r="H82" s="26"/>
      <c r="I82" s="26"/>
      <c r="J82" s="197">
        <v>0.32</v>
      </c>
      <c r="K82" s="220" t="s">
        <v>303</v>
      </c>
      <c r="L82" s="12"/>
      <c r="M82" s="230">
        <f>G82^2</f>
        <v>0.10124999999999999</v>
      </c>
      <c r="N82" s="230"/>
      <c r="O82" s="230"/>
      <c r="P82" s="230">
        <f>J82^2</f>
        <v>0.1024</v>
      </c>
      <c r="R82" s="55"/>
    </row>
    <row r="83" spans="1:18" ht="10.5">
      <c r="A83" s="39" t="str">
        <f>'Reverb-Er'!A21</f>
        <v>A6-2</v>
      </c>
      <c r="B83" s="134" t="str">
        <f>'Reverb-Er'!B21</f>
        <v>Random uncertainty</v>
      </c>
      <c r="C83" s="40">
        <f>'Reverb-Er'!E21</f>
        <v>0.1</v>
      </c>
      <c r="D83" s="39" t="str">
        <f>'Reverb-Er'!F21</f>
        <v>Rectangular</v>
      </c>
      <c r="E83" s="40">
        <f>'Reverb-Er'!G21</f>
        <v>1.7320508075688772</v>
      </c>
      <c r="F83" s="41">
        <v>1</v>
      </c>
      <c r="G83" s="26">
        <f>C83/$E83</f>
        <v>5.7735026918962581E-2</v>
      </c>
      <c r="H83" s="26"/>
      <c r="I83" s="26"/>
      <c r="J83" s="197">
        <v>0.06</v>
      </c>
      <c r="K83" s="220" t="s">
        <v>303</v>
      </c>
      <c r="L83" s="12"/>
      <c r="M83" s="230">
        <f>G83^2</f>
        <v>3.333333333333334E-3</v>
      </c>
      <c r="N83" s="230"/>
      <c r="O83" s="230"/>
      <c r="P83" s="230">
        <f>J83^2</f>
        <v>3.5999999999999999E-3</v>
      </c>
      <c r="R83" s="55"/>
    </row>
    <row r="84" spans="1:18" ht="11.25" customHeight="1">
      <c r="A84" s="327" t="s">
        <v>11</v>
      </c>
      <c r="B84" s="327"/>
      <c r="C84" s="327"/>
      <c r="D84" s="327"/>
      <c r="E84" s="327"/>
      <c r="F84" s="327"/>
      <c r="G84" s="327"/>
      <c r="H84" s="327"/>
      <c r="I84" s="327"/>
      <c r="J84" s="327"/>
      <c r="K84" s="276"/>
      <c r="L84" s="12"/>
      <c r="M84" s="230"/>
      <c r="N84" s="230"/>
      <c r="O84" s="230"/>
      <c r="P84" s="230"/>
      <c r="R84" s="55"/>
    </row>
    <row r="85" spans="1:18" ht="10.5">
      <c r="A85" s="39" t="str">
        <f>'Reverb-Er'!A23</f>
        <v>A6-3</v>
      </c>
      <c r="B85" s="134" t="str">
        <f>'Reverb-Er'!B23</f>
        <v>Reference antenna radiation efficiency</v>
      </c>
      <c r="C85" s="40">
        <f>'Reverb-Er'!E23</f>
        <v>0.5</v>
      </c>
      <c r="D85" s="39" t="str">
        <f>'Reverb-Er'!F23</f>
        <v>Normal</v>
      </c>
      <c r="E85" s="40">
        <f>'Reverb-Er'!G23</f>
        <v>1</v>
      </c>
      <c r="F85" s="41">
        <v>1</v>
      </c>
      <c r="G85" s="26">
        <f t="shared" ref="G85:G90" si="13">C85/$E85</f>
        <v>0.5</v>
      </c>
      <c r="H85" s="26"/>
      <c r="I85" s="26"/>
      <c r="J85" s="197">
        <v>0.5</v>
      </c>
      <c r="K85" s="220" t="s">
        <v>303</v>
      </c>
      <c r="L85" s="12"/>
      <c r="M85" s="230">
        <f t="shared" ref="M85:M90" si="14">G85^2</f>
        <v>0.25</v>
      </c>
      <c r="N85" s="230"/>
      <c r="O85" s="230"/>
      <c r="P85" s="230">
        <f t="shared" ref="P85:P90" si="15">J85^2</f>
        <v>0.25</v>
      </c>
      <c r="R85" s="55"/>
    </row>
    <row r="86" spans="1:18" ht="10.5">
      <c r="A86" s="39" t="str">
        <f>'Reverb-Er'!A24</f>
        <v>A6-4</v>
      </c>
      <c r="B86" s="134" t="str">
        <f>'Reverb-Er'!B24</f>
        <v>Mean value estimation of reference antenna mismatch efficiency</v>
      </c>
      <c r="C86" s="40">
        <f>'Reverb-Er'!E24</f>
        <v>0.27</v>
      </c>
      <c r="D86" s="39" t="str">
        <f>'Reverb-Er'!F24</f>
        <v>Normal</v>
      </c>
      <c r="E86" s="40">
        <f>'Reverb-Er'!G24</f>
        <v>1</v>
      </c>
      <c r="F86" s="41">
        <v>1</v>
      </c>
      <c r="G86" s="26">
        <f t="shared" si="13"/>
        <v>0.27</v>
      </c>
      <c r="H86" s="26"/>
      <c r="I86" s="26"/>
      <c r="J86" s="197">
        <v>0.27</v>
      </c>
      <c r="K86" s="220" t="s">
        <v>303</v>
      </c>
      <c r="L86" s="12"/>
      <c r="M86" s="230">
        <f t="shared" si="14"/>
        <v>7.2900000000000006E-2</v>
      </c>
      <c r="N86" s="230"/>
      <c r="O86" s="230"/>
      <c r="P86" s="230">
        <f t="shared" si="15"/>
        <v>7.2900000000000006E-2</v>
      </c>
      <c r="R86" s="55"/>
    </row>
    <row r="87" spans="1:18" ht="10.5">
      <c r="A87" s="39" t="str">
        <f>TE!A18</f>
        <v>C1-3</v>
      </c>
      <c r="B87" s="134" t="str">
        <f>TE!B18</f>
        <v>Uncertainty of the network analyzer</v>
      </c>
      <c r="C87" s="40">
        <f>TE!E18</f>
        <v>0.3</v>
      </c>
      <c r="D87" s="39" t="str">
        <f>TE!F18</f>
        <v xml:space="preserve"> Gaussian</v>
      </c>
      <c r="E87" s="40">
        <f>TE!G18</f>
        <v>1</v>
      </c>
      <c r="F87" s="41">
        <v>1</v>
      </c>
      <c r="G87" s="26">
        <f t="shared" si="13"/>
        <v>0.3</v>
      </c>
      <c r="H87" s="26"/>
      <c r="I87" s="26"/>
      <c r="J87" s="197">
        <v>1</v>
      </c>
      <c r="K87" s="220" t="s">
        <v>303</v>
      </c>
      <c r="L87" s="12"/>
      <c r="M87" s="230">
        <f t="shared" si="14"/>
        <v>0.09</v>
      </c>
      <c r="N87" s="230"/>
      <c r="O87" s="230"/>
      <c r="P87" s="230">
        <f t="shared" si="15"/>
        <v>1</v>
      </c>
      <c r="R87" s="55"/>
    </row>
    <row r="88" spans="1:18" ht="10.5">
      <c r="A88" s="39" t="str">
        <f>'Reverb-Er'!A26</f>
        <v>A6-5</v>
      </c>
      <c r="B88" s="134" t="str">
        <f>'Reverb-Er'!B26</f>
        <v>Influence of the reference antenna feed cable</v>
      </c>
      <c r="C88" s="40">
        <f>'Reverb-Er'!E26</f>
        <v>0.2</v>
      </c>
      <c r="D88" s="39" t="str">
        <f>'Reverb-Er'!F26</f>
        <v>Normal</v>
      </c>
      <c r="E88" s="40">
        <f>'Reverb-Er'!G26</f>
        <v>1</v>
      </c>
      <c r="F88" s="41">
        <v>1</v>
      </c>
      <c r="G88" s="26">
        <f t="shared" si="13"/>
        <v>0.2</v>
      </c>
      <c r="H88" s="26"/>
      <c r="I88" s="26"/>
      <c r="J88" s="197">
        <v>0.2</v>
      </c>
      <c r="K88" s="220" t="s">
        <v>303</v>
      </c>
      <c r="L88" s="12"/>
      <c r="M88" s="230">
        <f t="shared" si="14"/>
        <v>4.0000000000000008E-2</v>
      </c>
      <c r="N88" s="230"/>
      <c r="O88" s="230"/>
      <c r="P88" s="230">
        <f t="shared" si="15"/>
        <v>4.0000000000000008E-2</v>
      </c>
      <c r="R88" s="55"/>
    </row>
    <row r="89" spans="1:18" ht="10.5">
      <c r="A89" s="39" t="str">
        <f>'Reverb-Er'!A27</f>
        <v>A6-6</v>
      </c>
      <c r="B89" s="134" t="str">
        <f>'Reverb-Er'!B27</f>
        <v>Mean value estimation of transfer function</v>
      </c>
      <c r="C89" s="40">
        <f>'Reverb-Er'!E27</f>
        <v>0.27</v>
      </c>
      <c r="D89" s="39" t="str">
        <f>'Reverb-Er'!F27</f>
        <v>Normal</v>
      </c>
      <c r="E89" s="40">
        <f>'Reverb-Er'!G27</f>
        <v>1</v>
      </c>
      <c r="F89" s="41">
        <v>1</v>
      </c>
      <c r="G89" s="26">
        <f t="shared" si="13"/>
        <v>0.27</v>
      </c>
      <c r="H89" s="26"/>
      <c r="I89" s="26"/>
      <c r="J89" s="197">
        <v>0.27</v>
      </c>
      <c r="K89" s="220" t="s">
        <v>303</v>
      </c>
      <c r="L89" s="12"/>
      <c r="M89" s="230">
        <f t="shared" si="14"/>
        <v>7.2900000000000006E-2</v>
      </c>
      <c r="N89" s="230"/>
      <c r="O89" s="230"/>
      <c r="P89" s="230">
        <f t="shared" si="15"/>
        <v>7.2900000000000006E-2</v>
      </c>
      <c r="R89" s="55"/>
    </row>
    <row r="90" spans="1:18" ht="10.5">
      <c r="A90" s="39" t="str">
        <f>'Reverb-Er'!A28</f>
        <v>A6-7</v>
      </c>
      <c r="B90" s="134" t="str">
        <f>'Reverb-Er'!B28</f>
        <v>Uniformity of transfer function</v>
      </c>
      <c r="C90" s="40">
        <f>'Reverb-Er'!E28</f>
        <v>1.5</v>
      </c>
      <c r="D90" s="39" t="str">
        <f>'Reverb-Er'!F28</f>
        <v>Normal</v>
      </c>
      <c r="E90" s="40">
        <f>'Reverb-Er'!G28</f>
        <v>1</v>
      </c>
      <c r="F90" s="41">
        <v>1</v>
      </c>
      <c r="G90" s="26">
        <f t="shared" si="13"/>
        <v>1.5</v>
      </c>
      <c r="H90" s="26"/>
      <c r="I90" s="26"/>
      <c r="J90" s="197">
        <v>1.5</v>
      </c>
      <c r="K90" s="220" t="s">
        <v>303</v>
      </c>
      <c r="L90" s="12"/>
      <c r="M90" s="230">
        <f t="shared" si="14"/>
        <v>2.25</v>
      </c>
      <c r="N90" s="230"/>
      <c r="O90" s="230"/>
      <c r="P90" s="230">
        <f t="shared" si="15"/>
        <v>2.25</v>
      </c>
      <c r="R90" s="55"/>
    </row>
    <row r="91" spans="1:18" ht="10.5">
      <c r="A91" s="401" t="s">
        <v>191</v>
      </c>
      <c r="B91" s="401"/>
      <c r="C91" s="401"/>
      <c r="D91" s="401"/>
      <c r="E91" s="401"/>
      <c r="F91" s="401"/>
      <c r="G91" s="238">
        <f>M91</f>
        <v>1.8001064783321383</v>
      </c>
      <c r="H91" s="238"/>
      <c r="I91" s="238"/>
      <c r="J91" s="238">
        <f t="shared" ref="J91:J92" si="16">P91</f>
        <v>2.2873128338729707</v>
      </c>
      <c r="K91" s="18"/>
      <c r="L91" s="46"/>
      <c r="M91" s="230">
        <f t="shared" ref="M91:P91" si="17">(SUM(M81:M90))^0.5</f>
        <v>1.8001064783321383</v>
      </c>
      <c r="N91" s="230"/>
      <c r="O91" s="230"/>
      <c r="P91" s="230">
        <f t="shared" si="17"/>
        <v>2.2873128338729707</v>
      </c>
      <c r="R91" s="55"/>
    </row>
    <row r="92" spans="1:18" ht="10.5">
      <c r="A92" s="350" t="s">
        <v>192</v>
      </c>
      <c r="B92" s="350"/>
      <c r="C92" s="350"/>
      <c r="D92" s="350"/>
      <c r="E92" s="350"/>
      <c r="F92" s="350"/>
      <c r="G92" s="15">
        <f>M92</f>
        <v>3.528208697530991</v>
      </c>
      <c r="H92" s="15"/>
      <c r="I92" s="15"/>
      <c r="J92" s="15">
        <f t="shared" si="16"/>
        <v>4.4831331543910222</v>
      </c>
      <c r="K92" s="18"/>
      <c r="L92" s="46"/>
      <c r="M92" s="230">
        <f>M91*1.96</f>
        <v>3.528208697530991</v>
      </c>
      <c r="N92" s="230"/>
      <c r="O92" s="230"/>
      <c r="P92" s="230">
        <f>P91*1.96</f>
        <v>4.4831331543910222</v>
      </c>
      <c r="R92" s="55"/>
    </row>
    <row r="93" spans="1:18">
      <c r="L93" s="46"/>
    </row>
  </sheetData>
  <mergeCells count="44">
    <mergeCell ref="A92:F92"/>
    <mergeCell ref="A74:F74"/>
    <mergeCell ref="A75:F75"/>
    <mergeCell ref="A72:F72"/>
    <mergeCell ref="A73:F73"/>
    <mergeCell ref="A91:F91"/>
    <mergeCell ref="A77:J77"/>
    <mergeCell ref="R1:R3"/>
    <mergeCell ref="D78:D79"/>
    <mergeCell ref="E78:E79"/>
    <mergeCell ref="F78:F79"/>
    <mergeCell ref="B78:B79"/>
    <mergeCell ref="M9:M11"/>
    <mergeCell ref="B10:B11"/>
    <mergeCell ref="D10:D11"/>
    <mergeCell ref="E10:E11"/>
    <mergeCell ref="F10:F11"/>
    <mergeCell ref="A41:F41"/>
    <mergeCell ref="B2:B3"/>
    <mergeCell ref="E46:E47"/>
    <mergeCell ref="F46:F47"/>
    <mergeCell ref="J45:J47"/>
    <mergeCell ref="K45:K47"/>
    <mergeCell ref="M80:P80"/>
    <mergeCell ref="A80:J80"/>
    <mergeCell ref="G78:J78"/>
    <mergeCell ref="A84:J84"/>
    <mergeCell ref="C2:G2"/>
    <mergeCell ref="A9:G9"/>
    <mergeCell ref="A42:F42"/>
    <mergeCell ref="A12:F12"/>
    <mergeCell ref="A39:F39"/>
    <mergeCell ref="A40:F40"/>
    <mergeCell ref="A25:G25"/>
    <mergeCell ref="A45:G45"/>
    <mergeCell ref="A46:A47"/>
    <mergeCell ref="B46:B47"/>
    <mergeCell ref="D46:D47"/>
    <mergeCell ref="A78:A79"/>
    <mergeCell ref="A48:K48"/>
    <mergeCell ref="A58:K58"/>
    <mergeCell ref="K77:K79"/>
    <mergeCell ref="B1:G1"/>
    <mergeCell ref="A10:A11"/>
  </mergeCells>
  <phoneticPr fontId="7" type="noConversion"/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Q25"/>
  <sheetViews>
    <sheetView zoomScaleNormal="100" workbookViewId="0">
      <selection activeCell="F2" sqref="F2"/>
    </sheetView>
  </sheetViews>
  <sheetFormatPr defaultColWidth="9.1796875" defaultRowHeight="10"/>
  <cols>
    <col min="1" max="1" width="3.453125" style="46" bestFit="1" customWidth="1"/>
    <col min="2" max="2" width="18.7265625" style="21" bestFit="1" customWidth="1"/>
    <col min="3" max="5" width="10.1796875" style="46" customWidth="1"/>
    <col min="6" max="6" width="24.26953125" style="46" bestFit="1" customWidth="1"/>
    <col min="7" max="7" width="29.7265625" style="46" bestFit="1" customWidth="1"/>
    <col min="8" max="8" width="2.81640625" style="46" bestFit="1" customWidth="1"/>
    <col min="9" max="9" width="9.7265625" style="46" bestFit="1" customWidth="1"/>
    <col min="10" max="10" width="8.453125" style="46" bestFit="1" customWidth="1"/>
    <col min="11" max="11" width="7.1796875" style="46" bestFit="1" customWidth="1"/>
    <col min="12" max="12" width="4.81640625" style="47" customWidth="1"/>
    <col min="13" max="15" width="4.81640625" style="46" customWidth="1"/>
    <col min="16" max="16" width="5.453125" style="46" customWidth="1"/>
    <col min="17" max="17" width="31.7265625" style="46" bestFit="1" customWidth="1"/>
    <col min="18" max="16384" width="9.1796875" style="46"/>
  </cols>
  <sheetData>
    <row r="1" spans="1:17" ht="10.5">
      <c r="B1" s="343"/>
      <c r="C1" s="314" t="s">
        <v>189</v>
      </c>
      <c r="D1" s="314"/>
      <c r="E1" s="314"/>
      <c r="L1" s="46"/>
      <c r="O1" s="47"/>
      <c r="Q1" s="313" t="s">
        <v>178</v>
      </c>
    </row>
    <row r="2" spans="1:17" ht="21">
      <c r="B2" s="343"/>
      <c r="C2" s="9" t="s">
        <v>181</v>
      </c>
      <c r="D2" s="9" t="s">
        <v>182</v>
      </c>
      <c r="E2" s="9" t="s">
        <v>180</v>
      </c>
      <c r="L2" s="46"/>
      <c r="O2" s="47"/>
      <c r="Q2" s="313"/>
    </row>
    <row r="3" spans="1:17">
      <c r="B3" s="48" t="str">
        <f>A8</f>
        <v>Indoor anechoic chamber</v>
      </c>
      <c r="C3" s="20" t="s">
        <v>106</v>
      </c>
      <c r="D3" s="20" t="s">
        <v>106</v>
      </c>
      <c r="E3" s="20" t="s">
        <v>136</v>
      </c>
      <c r="L3" s="46"/>
      <c r="O3" s="47"/>
      <c r="Q3" s="313"/>
    </row>
    <row r="4" spans="1:17">
      <c r="B4" s="34" t="s">
        <v>134</v>
      </c>
      <c r="C4" s="34" t="s">
        <v>106</v>
      </c>
      <c r="D4" s="34" t="s">
        <v>135</v>
      </c>
      <c r="E4" s="32" t="s">
        <v>106</v>
      </c>
      <c r="F4" s="64"/>
      <c r="G4" s="64"/>
      <c r="H4" s="64"/>
      <c r="I4" s="64"/>
      <c r="J4" s="64"/>
      <c r="K4" s="64"/>
      <c r="L4" s="64"/>
      <c r="O4" s="47"/>
      <c r="Q4" s="55"/>
    </row>
    <row r="5" spans="1:17">
      <c r="B5" s="34" t="s">
        <v>49</v>
      </c>
      <c r="C5" s="68" t="s">
        <v>106</v>
      </c>
      <c r="D5" s="32" t="s">
        <v>106</v>
      </c>
      <c r="E5" s="77" t="s">
        <v>106</v>
      </c>
      <c r="F5" s="64"/>
      <c r="G5" s="64"/>
      <c r="H5" s="64"/>
      <c r="I5" s="64"/>
      <c r="J5" s="64"/>
      <c r="K5" s="64"/>
      <c r="L5" s="64"/>
      <c r="O5" s="47"/>
      <c r="Q5" s="55"/>
    </row>
    <row r="6" spans="1:17" ht="10.5">
      <c r="B6" s="78" t="s">
        <v>245</v>
      </c>
      <c r="C6" s="33" t="s">
        <v>106</v>
      </c>
      <c r="D6" s="33" t="s">
        <v>106</v>
      </c>
      <c r="E6" s="33">
        <v>5</v>
      </c>
      <c r="F6" s="64"/>
      <c r="G6" s="64"/>
      <c r="H6" s="64"/>
      <c r="I6" s="64"/>
      <c r="J6" s="64"/>
      <c r="K6" s="64"/>
      <c r="L6" s="64"/>
      <c r="O6" s="47"/>
      <c r="Q6" s="211" t="s">
        <v>287</v>
      </c>
    </row>
    <row r="7" spans="1:17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O7" s="47"/>
      <c r="Q7" s="55"/>
    </row>
    <row r="8" spans="1:17" s="100" customFormat="1" ht="10.5">
      <c r="A8" s="370" t="s">
        <v>105</v>
      </c>
      <c r="B8" s="367"/>
      <c r="C8" s="367"/>
      <c r="D8" s="367"/>
      <c r="E8" s="367"/>
      <c r="F8" s="367"/>
      <c r="G8" s="367"/>
      <c r="H8" s="367"/>
      <c r="I8" s="367"/>
      <c r="J8" s="367"/>
      <c r="K8" s="367"/>
      <c r="L8" s="98"/>
      <c r="M8" s="368" t="s">
        <v>31</v>
      </c>
      <c r="N8" s="368"/>
      <c r="O8" s="368"/>
      <c r="Q8" s="163"/>
    </row>
    <row r="9" spans="1:17" s="100" customFormat="1" ht="10.5">
      <c r="A9" s="361" t="s">
        <v>0</v>
      </c>
      <c r="B9" s="361" t="s">
        <v>1</v>
      </c>
      <c r="C9" s="361" t="s">
        <v>248</v>
      </c>
      <c r="D9" s="361"/>
      <c r="E9" s="361"/>
      <c r="F9" s="361" t="s">
        <v>2</v>
      </c>
      <c r="G9" s="361" t="s">
        <v>3</v>
      </c>
      <c r="H9" s="406" t="s">
        <v>200</v>
      </c>
      <c r="I9" s="361" t="s">
        <v>190</v>
      </c>
      <c r="J9" s="361"/>
      <c r="K9" s="361"/>
      <c r="L9" s="111"/>
      <c r="M9" s="368"/>
      <c r="N9" s="368"/>
      <c r="O9" s="368"/>
      <c r="Q9" s="163"/>
    </row>
    <row r="10" spans="1:17" s="103" customFormat="1" ht="21">
      <c r="A10" s="361"/>
      <c r="B10" s="361"/>
      <c r="C10" s="185" t="s">
        <v>181</v>
      </c>
      <c r="D10" s="185" t="s">
        <v>182</v>
      </c>
      <c r="E10" s="185" t="s">
        <v>180</v>
      </c>
      <c r="F10" s="361"/>
      <c r="G10" s="361"/>
      <c r="H10" s="406"/>
      <c r="I10" s="185" t="s">
        <v>181</v>
      </c>
      <c r="J10" s="185" t="s">
        <v>182</v>
      </c>
      <c r="K10" s="185" t="s">
        <v>180</v>
      </c>
      <c r="L10" s="142"/>
      <c r="M10" s="368"/>
      <c r="N10" s="368"/>
      <c r="O10" s="368"/>
      <c r="Q10" s="184"/>
    </row>
    <row r="11" spans="1:17" s="100" customFormat="1" ht="10.5">
      <c r="A11" s="361" t="s">
        <v>183</v>
      </c>
      <c r="B11" s="361"/>
      <c r="C11" s="361"/>
      <c r="D11" s="361"/>
      <c r="E11" s="361"/>
      <c r="F11" s="361"/>
      <c r="G11" s="361"/>
      <c r="H11" s="361"/>
      <c r="I11" s="361"/>
      <c r="J11" s="361"/>
      <c r="K11" s="185"/>
      <c r="L11" s="111"/>
      <c r="M11" s="185"/>
      <c r="N11" s="185"/>
      <c r="O11" s="185"/>
      <c r="Q11" s="163"/>
    </row>
    <row r="12" spans="1:17" s="100" customFormat="1" ht="10.5">
      <c r="A12" s="361" t="s">
        <v>11</v>
      </c>
      <c r="B12" s="361"/>
      <c r="C12" s="361"/>
      <c r="D12" s="361"/>
      <c r="E12" s="361"/>
      <c r="F12" s="361"/>
      <c r="G12" s="361"/>
      <c r="H12" s="361"/>
      <c r="I12" s="361"/>
      <c r="J12" s="361"/>
      <c r="K12" s="185"/>
      <c r="L12" s="111"/>
      <c r="M12" s="187">
        <f>I12^2</f>
        <v>0</v>
      </c>
      <c r="N12" s="187">
        <f>J12^2</f>
        <v>0</v>
      </c>
      <c r="O12" s="187">
        <f>K12^2</f>
        <v>0</v>
      </c>
      <c r="Q12" s="163"/>
    </row>
    <row r="13" spans="1:17" s="100" customFormat="1" ht="10.5">
      <c r="A13" s="122"/>
      <c r="B13" s="122"/>
      <c r="C13" s="122"/>
      <c r="D13" s="122"/>
      <c r="E13" s="122"/>
      <c r="F13" s="122"/>
      <c r="G13" s="122"/>
      <c r="H13" s="122"/>
      <c r="I13" s="188"/>
      <c r="J13" s="188"/>
      <c r="K13" s="188"/>
      <c r="Q13" s="163"/>
    </row>
    <row r="14" spans="1:17" s="100" customFormat="1" ht="10.5">
      <c r="A14" s="370" t="s">
        <v>22</v>
      </c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110"/>
      <c r="M14" s="368" t="s">
        <v>31</v>
      </c>
      <c r="N14" s="368"/>
      <c r="O14" s="368"/>
      <c r="Q14" s="163"/>
    </row>
    <row r="15" spans="1:17" s="100" customFormat="1" ht="10.5">
      <c r="A15" s="361" t="s">
        <v>0</v>
      </c>
      <c r="B15" s="405" t="s">
        <v>1</v>
      </c>
      <c r="C15" s="361" t="s">
        <v>248</v>
      </c>
      <c r="D15" s="361"/>
      <c r="E15" s="361"/>
      <c r="F15" s="361" t="s">
        <v>2</v>
      </c>
      <c r="G15" s="361" t="s">
        <v>3</v>
      </c>
      <c r="H15" s="406" t="s">
        <v>200</v>
      </c>
      <c r="I15" s="361" t="s">
        <v>190</v>
      </c>
      <c r="J15" s="361"/>
      <c r="K15" s="361"/>
      <c r="L15" s="111"/>
      <c r="M15" s="368"/>
      <c r="N15" s="368"/>
      <c r="O15" s="368"/>
      <c r="Q15" s="163"/>
    </row>
    <row r="16" spans="1:17" s="100" customFormat="1" ht="21">
      <c r="A16" s="361"/>
      <c r="B16" s="405"/>
      <c r="C16" s="185" t="s">
        <v>181</v>
      </c>
      <c r="D16" s="185" t="s">
        <v>182</v>
      </c>
      <c r="E16" s="185" t="s">
        <v>180</v>
      </c>
      <c r="F16" s="361"/>
      <c r="G16" s="361"/>
      <c r="H16" s="406"/>
      <c r="I16" s="185" t="s">
        <v>181</v>
      </c>
      <c r="J16" s="185" t="s">
        <v>182</v>
      </c>
      <c r="K16" s="185" t="s">
        <v>180</v>
      </c>
      <c r="L16" s="142"/>
      <c r="M16" s="368"/>
      <c r="N16" s="368"/>
      <c r="O16" s="368"/>
      <c r="Q16" s="163"/>
    </row>
    <row r="17" spans="1:17" s="100" customFormat="1" ht="10.5">
      <c r="A17" s="361" t="s">
        <v>183</v>
      </c>
      <c r="B17" s="361"/>
      <c r="C17" s="361"/>
      <c r="D17" s="361"/>
      <c r="E17" s="361"/>
      <c r="F17" s="361"/>
      <c r="G17" s="361"/>
      <c r="H17" s="361"/>
      <c r="I17" s="361"/>
      <c r="J17" s="361"/>
      <c r="K17" s="361"/>
      <c r="L17" s="111"/>
      <c r="M17" s="185"/>
      <c r="N17" s="185"/>
      <c r="O17" s="186"/>
      <c r="Q17" s="163"/>
    </row>
    <row r="18" spans="1:17" s="100" customFormat="1" ht="10.5">
      <c r="A18" s="361" t="s">
        <v>11</v>
      </c>
      <c r="B18" s="361"/>
      <c r="C18" s="361"/>
      <c r="D18" s="361"/>
      <c r="E18" s="361"/>
      <c r="F18" s="361"/>
      <c r="G18" s="361"/>
      <c r="H18" s="361"/>
      <c r="I18" s="361"/>
      <c r="J18" s="361"/>
      <c r="K18" s="361"/>
      <c r="L18" s="111"/>
      <c r="M18" s="187">
        <f t="shared" ref="M18" si="0">I18^2</f>
        <v>0</v>
      </c>
      <c r="N18" s="187">
        <f t="shared" ref="N18:O18" si="1">J18^2</f>
        <v>0</v>
      </c>
      <c r="O18" s="187">
        <f t="shared" si="1"/>
        <v>0</v>
      </c>
      <c r="Q18" s="163"/>
    </row>
    <row r="19" spans="1:17" s="100" customFormat="1" ht="10.5">
      <c r="A19" s="122"/>
      <c r="B19" s="123"/>
      <c r="C19" s="122"/>
      <c r="D19" s="122"/>
      <c r="E19" s="122"/>
      <c r="F19" s="122"/>
      <c r="G19" s="122"/>
      <c r="H19" s="122"/>
      <c r="I19" s="122"/>
      <c r="J19" s="188"/>
      <c r="K19" s="188"/>
      <c r="Q19" s="163"/>
    </row>
    <row r="20" spans="1:17" s="100" customFormat="1" ht="10.5">
      <c r="A20" s="188"/>
      <c r="B20" s="189"/>
      <c r="C20" s="188"/>
      <c r="D20" s="188"/>
      <c r="E20" s="188"/>
      <c r="F20" s="188"/>
      <c r="G20" s="188"/>
      <c r="H20" s="188"/>
      <c r="I20" s="188"/>
      <c r="J20" s="188"/>
      <c r="K20" s="188"/>
      <c r="L20" s="110"/>
      <c r="Q20" s="163"/>
    </row>
    <row r="21" spans="1:17" s="100" customFormat="1" ht="10.5">
      <c r="A21" s="402" t="s">
        <v>45</v>
      </c>
      <c r="B21" s="403"/>
      <c r="C21" s="403"/>
      <c r="D21" s="403"/>
      <c r="E21" s="403"/>
      <c r="F21" s="403"/>
      <c r="G21" s="403"/>
      <c r="H21" s="403"/>
      <c r="I21" s="403"/>
      <c r="J21" s="403"/>
      <c r="K21" s="404"/>
      <c r="M21" s="368" t="s">
        <v>31</v>
      </c>
      <c r="N21" s="368"/>
      <c r="O21" s="368"/>
      <c r="Q21" s="163"/>
    </row>
    <row r="22" spans="1:17" s="100" customFormat="1" ht="10.5">
      <c r="A22" s="361" t="s">
        <v>0</v>
      </c>
      <c r="B22" s="405" t="s">
        <v>1</v>
      </c>
      <c r="C22" s="361" t="s">
        <v>248</v>
      </c>
      <c r="D22" s="361"/>
      <c r="E22" s="361"/>
      <c r="F22" s="361" t="s">
        <v>2</v>
      </c>
      <c r="G22" s="361" t="s">
        <v>3</v>
      </c>
      <c r="H22" s="406" t="s">
        <v>200</v>
      </c>
      <c r="I22" s="361" t="s">
        <v>190</v>
      </c>
      <c r="J22" s="361"/>
      <c r="K22" s="361"/>
      <c r="M22" s="368"/>
      <c r="N22" s="368"/>
      <c r="O22" s="368"/>
      <c r="Q22" s="163"/>
    </row>
    <row r="23" spans="1:17" s="100" customFormat="1" ht="21">
      <c r="A23" s="361"/>
      <c r="B23" s="405"/>
      <c r="C23" s="185" t="s">
        <v>181</v>
      </c>
      <c r="D23" s="185" t="s">
        <v>182</v>
      </c>
      <c r="E23" s="185" t="s">
        <v>180</v>
      </c>
      <c r="F23" s="361"/>
      <c r="G23" s="361"/>
      <c r="H23" s="406"/>
      <c r="I23" s="185" t="s">
        <v>181</v>
      </c>
      <c r="J23" s="185" t="s">
        <v>182</v>
      </c>
      <c r="K23" s="185" t="s">
        <v>180</v>
      </c>
      <c r="L23" s="142"/>
      <c r="M23" s="368"/>
      <c r="N23" s="368"/>
      <c r="O23" s="368"/>
      <c r="Q23" s="163"/>
    </row>
    <row r="24" spans="1:17" s="100" customFormat="1" ht="10.5">
      <c r="A24" s="361" t="s">
        <v>183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111"/>
      <c r="M24" s="186"/>
      <c r="N24" s="186"/>
      <c r="O24" s="186"/>
      <c r="Q24" s="163"/>
    </row>
    <row r="25" spans="1:17" s="100" customFormat="1" ht="10.5">
      <c r="A25" s="361" t="s">
        <v>11</v>
      </c>
      <c r="B25" s="361"/>
      <c r="C25" s="361"/>
      <c r="D25" s="361"/>
      <c r="E25" s="361"/>
      <c r="F25" s="361"/>
      <c r="G25" s="361"/>
      <c r="H25" s="361"/>
      <c r="I25" s="361"/>
      <c r="J25" s="361"/>
      <c r="K25" s="361"/>
      <c r="L25" s="142"/>
      <c r="M25" s="187">
        <f>H25^2</f>
        <v>0</v>
      </c>
      <c r="N25" s="187">
        <f>I25^2</f>
        <v>0</v>
      </c>
      <c r="O25" s="187">
        <f>J25^2</f>
        <v>0</v>
      </c>
      <c r="Q25" s="163"/>
    </row>
  </sheetData>
  <mergeCells count="36">
    <mergeCell ref="C1:E1"/>
    <mergeCell ref="A8:K8"/>
    <mergeCell ref="M8:O10"/>
    <mergeCell ref="A9:A10"/>
    <mergeCell ref="B9:B10"/>
    <mergeCell ref="C9:E9"/>
    <mergeCell ref="F9:F10"/>
    <mergeCell ref="G9:G10"/>
    <mergeCell ref="H9:H10"/>
    <mergeCell ref="I9:K9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Change history</vt:lpstr>
      <vt:lpstr>TE</vt:lpstr>
      <vt:lpstr>CATR-Er</vt:lpstr>
      <vt:lpstr>Reverb-Er</vt:lpstr>
      <vt:lpstr>IAC-Er</vt:lpstr>
      <vt:lpstr>EIRP</vt:lpstr>
      <vt:lpstr>EIRP ex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Takao Miyake</cp:lastModifiedBy>
  <dcterms:created xsi:type="dcterms:W3CDTF">2018-05-02T08:54:26Z</dcterms:created>
  <dcterms:modified xsi:type="dcterms:W3CDTF">2023-02-17T17:27:02Z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1668549887</vt:lpwstr>
  </property>
</Properties>
</file>